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12139"/>
  </bookViews>
  <sheets>
    <sheet name="Лист1" sheetId="1" r:id="rId1"/>
  </sheets>
  <definedNames>
    <definedName name="_xlnm.Print_Area" localSheetId="0">Лист1!$A$1:$E$414</definedName>
  </definedNames>
  <calcPr calcId="114210"/>
</workbook>
</file>

<file path=xl/calcChain.xml><?xml version="1.0" encoding="utf-8"?>
<calcChain xmlns="http://schemas.openxmlformats.org/spreadsheetml/2006/main">
  <c r="E285" i="1"/>
  <c r="D285"/>
  <c r="E16"/>
  <c r="D16"/>
  <c r="E355"/>
  <c r="D355"/>
  <c r="E410"/>
  <c r="D410"/>
  <c r="E407"/>
  <c r="E404"/>
  <c r="D404"/>
  <c r="E401"/>
  <c r="D401"/>
  <c r="E398"/>
  <c r="D398"/>
  <c r="E396"/>
  <c r="E395"/>
  <c r="D396"/>
  <c r="D395"/>
  <c r="E392"/>
  <c r="D392"/>
  <c r="E388"/>
  <c r="D388"/>
  <c r="D385"/>
  <c r="E385"/>
  <c r="E382"/>
  <c r="D382"/>
  <c r="E379"/>
  <c r="D379"/>
  <c r="E376"/>
  <c r="D376"/>
  <c r="E373"/>
  <c r="D373"/>
  <c r="E350"/>
  <c r="D350"/>
  <c r="E341"/>
  <c r="D341"/>
  <c r="E337"/>
  <c r="D337"/>
  <c r="E327"/>
  <c r="E326"/>
  <c r="D327"/>
  <c r="D326"/>
  <c r="E320"/>
  <c r="E319"/>
  <c r="D320"/>
  <c r="D319"/>
  <c r="E311"/>
  <c r="E310"/>
  <c r="D311"/>
  <c r="D310"/>
  <c r="E303"/>
  <c r="D303"/>
  <c r="E293"/>
  <c r="D293"/>
  <c r="E243"/>
  <c r="E230"/>
  <c r="D230"/>
  <c r="E215"/>
  <c r="D215"/>
  <c r="E205"/>
  <c r="D205"/>
  <c r="E191"/>
  <c r="D191"/>
  <c r="E183"/>
  <c r="D183"/>
  <c r="E176"/>
  <c r="D176"/>
  <c r="E173"/>
  <c r="E172"/>
  <c r="D173"/>
  <c r="E168"/>
  <c r="D168"/>
  <c r="D158"/>
  <c r="E158"/>
  <c r="E139"/>
  <c r="D139"/>
  <c r="E131"/>
  <c r="D131"/>
  <c r="E71"/>
  <c r="D71"/>
  <c r="E56"/>
  <c r="D56"/>
  <c r="E47"/>
  <c r="D47"/>
  <c r="D172"/>
  <c r="E190"/>
  <c r="D292"/>
  <c r="E292"/>
  <c r="D190"/>
  <c r="D276"/>
  <c r="E354"/>
  <c r="E9"/>
  <c r="E8"/>
  <c r="E276"/>
  <c r="E229"/>
  <c r="D336"/>
  <c r="D9"/>
  <c r="D8"/>
  <c r="E70"/>
  <c r="D243"/>
  <c r="E336"/>
  <c r="E372"/>
  <c r="D70"/>
  <c r="D407"/>
  <c r="D372"/>
  <c r="D354"/>
  <c r="E414"/>
  <c r="D229"/>
  <c r="D414"/>
</calcChain>
</file>

<file path=xl/sharedStrings.xml><?xml version="1.0" encoding="utf-8"?>
<sst xmlns="http://schemas.openxmlformats.org/spreadsheetml/2006/main" count="650" uniqueCount="450">
  <si>
    <t>(руб.)</t>
  </si>
  <si>
    <t>Наименование расходов</t>
  </si>
  <si>
    <t>Целевая статья</t>
  </si>
  <si>
    <t>Вид расхода</t>
  </si>
  <si>
    <t>2018 год</t>
  </si>
  <si>
    <t>2019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</si>
  <si>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</si>
  <si>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</si>
  <si>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</si>
  <si>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</si>
  <si>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</si>
  <si>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</si>
  <si>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</si>
  <si>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</si>
  <si>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</si>
  <si>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</si>
  <si>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</si>
  <si>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</si>
  <si>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</si>
  <si>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</si>
  <si>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</si>
  <si>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</si>
  <si>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</si>
  <si>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</si>
  <si>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</si>
  <si>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</si>
  <si>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</si>
  <si>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</si>
  <si>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</si>
  <si>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</si>
  <si>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</si>
  <si>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</si>
  <si>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</si>
  <si>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</si>
  <si>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</si>
  <si>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</si>
  <si>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</si>
  <si>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</si>
  <si>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</si>
  <si>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</si>
  <si>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</si>
  <si>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</si>
  <si>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</si>
  <si>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</si>
  <si>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</si>
  <si>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</si>
  <si>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</si>
  <si>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</si>
  <si>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</si>
  <si>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</si>
  <si>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</si>
  <si>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</si>
  <si>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</si>
  <si>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</si>
  <si>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</si>
  <si>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</si>
  <si>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</si>
  <si>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</si>
  <si>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</si>
  <si>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</si>
  <si>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</si>
  <si>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</si>
  <si>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</si>
  <si>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</si>
  <si>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</si>
  <si>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>ГЦП "Патриотическое воспитание граждан РФ, проживающих на территории города Переславля-Залесского" на 2017-2019 годы</t>
  </si>
  <si>
    <t xml:space="preserve">01.3.00.00000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</si>
  <si>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</si>
  <si>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</si>
  <si>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</si>
  <si>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01.3.02.84701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</si>
  <si>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</si>
  <si>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</si>
  <si>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</si>
  <si>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</si>
  <si>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</si>
  <si>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</si>
  <si>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</si>
  <si>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</si>
  <si>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</si>
  <si>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Субсидия на реализацию мероприятий патриотического воспитания молодежи Ярославской области</t>
  </si>
  <si>
    <t>02.6.01.74880</t>
  </si>
  <si>
    <t xml:space="preserve"> Муниципальная программа "Социальная поддержка населения г. Переславля-Залесского</t>
  </si>
  <si>
    <t>02.0.00.00000</t>
  </si>
  <si>
    <t>ГЦП "Социальная поддержка населения г.Переславля-Залесского" на 2016-2018 годы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</si>
  <si>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</si>
  <si>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</si>
  <si>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</si>
  <si>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</si>
  <si>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</si>
  <si>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</si>
  <si>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</si>
  <si>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</si>
  <si>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</si>
  <si>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</si>
  <si>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</si>
  <si>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</si>
  <si>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</si>
  <si>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</si>
  <si>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</si>
  <si>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</si>
  <si>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</si>
  <si>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</si>
  <si>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</si>
  <si>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</si>
  <si>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</si>
  <si>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</si>
  <si>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</si>
  <si>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</si>
  <si>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</si>
  <si>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</si>
  <si>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</si>
  <si>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</si>
  <si>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</si>
  <si>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</si>
  <si>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</si>
  <si>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</si>
  <si>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</si>
  <si>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</si>
  <si>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</si>
  <si>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</si>
  <si>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</si>
  <si>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</si>
  <si>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</si>
  <si>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</si>
  <si>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</si>
  <si>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</si>
  <si>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</si>
  <si>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</si>
  <si>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</si>
  <si>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</si>
  <si>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</si>
  <si>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</si>
  <si>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03.1.01.54620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</si>
  <si>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</si>
  <si>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</si>
  <si>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</si>
  <si>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</si>
  <si>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</si>
  <si>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</si>
  <si>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Повышение социальной активности пожилых граждан</t>
  </si>
  <si>
    <t>02.2.03.00000</t>
  </si>
  <si>
    <t>02.2.03.85900</t>
  </si>
  <si>
    <t xml:space="preserve"> ГЦП "Обеспечение отдыха, оздоровления занятости детей и подростков города Переславля-Залесского на 2017-2019 годы"</t>
  </si>
  <si>
    <t>02.3.00.00000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</si>
  <si>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</si>
  <si>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>02.3.01.00000</t>
  </si>
  <si>
    <t>Мероприятия в сфере оздоровления, отдыха и занятости детей</t>
  </si>
  <si>
    <t>02.3.01.82800</t>
  </si>
  <si>
    <t>Создание условий для организации полноценного отдыха и оздоровления детей</t>
  </si>
  <si>
    <t>02.3.03.00000</t>
  </si>
  <si>
    <t>02.3.03.82800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</si>
  <si>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</si>
  <si>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</si>
  <si>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</si>
  <si>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</si>
  <si>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</si>
  <si>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</si>
  <si>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</si>
  <si>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</si>
  <si>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</si>
  <si>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</si>
  <si>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</si>
  <si>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</si>
  <si>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</si>
  <si>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</si>
  <si>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</si>
  <si>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</si>
  <si>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</si>
  <si>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</si>
  <si>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</si>
  <si>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</si>
  <si>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</si>
  <si>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</si>
  <si>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</si>
  <si>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</si>
  <si>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</si>
  <si>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</si>
  <si>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</si>
  <si>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</si>
  <si>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</si>
  <si>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</si>
  <si>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ГЦП"Жилище" на 2016-2018 годы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</si>
  <si>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</si>
  <si>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</si>
  <si>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</si>
  <si>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</si>
  <si>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</si>
  <si>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</si>
  <si>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</si>
  <si>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</si>
  <si>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</si>
  <si>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05.1.03.50200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</si>
  <si>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</si>
  <si>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05.1.03.R0200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</si>
  <si>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</si>
  <si>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</si>
  <si>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</si>
  <si>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</si>
  <si>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</si>
  <si>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</si>
  <si>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 xml:space="preserve"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</t>
  </si>
  <si>
    <t>05.2.01.09602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</si>
  <si>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</si>
  <si>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</si>
  <si>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</si>
  <si>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</si>
  <si>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Мероприятия по борьбе с преступностью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</si>
  <si>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</si>
  <si>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</si>
  <si>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04.1.02.84300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</si>
  <si>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</si>
  <si>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</si>
  <si>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</si>
  <si>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</si>
  <si>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</si>
  <si>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</si>
  <si>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>Противодействие терроризму, проявлениям политического, этнического и религиозного экстремизма</t>
  </si>
  <si>
    <t>04.1.05.00000</t>
  </si>
  <si>
    <t>04.1.05.84300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</si>
  <si>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</si>
  <si>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</si>
  <si>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</si>
  <si>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</si>
  <si>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</si>
  <si>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</si>
  <si>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</si>
  <si>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</si>
  <si>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</si>
  <si>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</si>
  <si>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</si>
  <si>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</si>
  <si>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</si>
  <si>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</si>
  <si>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</si>
  <si>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</si>
  <si>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</si>
  <si>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</si>
  <si>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</si>
  <si>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</si>
  <si>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Повышение антинаркотической ориентации общества, его моральное и физическое оздоровление</t>
  </si>
  <si>
    <t>04.3.02.00000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</si>
  <si>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</si>
  <si>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</si>
  <si>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</si>
  <si>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</si>
  <si>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</si>
  <si>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</si>
  <si>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</si>
  <si>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</si>
  <si>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 xml:space="preserve"> ГЦП "Развитие туризма и отдыха в городе Переславле-Залесском" на 2016-2018 гг.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</si>
  <si>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</si>
  <si>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</si>
  <si>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</si>
  <si>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</si>
  <si>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</si>
  <si>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</si>
  <si>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</si>
  <si>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</si>
  <si>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</si>
  <si>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</si>
  <si>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</si>
  <si>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</si>
  <si>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</si>
  <si>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</si>
  <si>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</si>
  <si>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</si>
  <si>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</si>
  <si>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</si>
  <si>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</si>
  <si>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</si>
  <si>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</si>
  <si>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</si>
  <si>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</si>
  <si>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</si>
  <si>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</si>
  <si>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</si>
  <si>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</si>
  <si>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</si>
  <si>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</si>
  <si>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</si>
  <si>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05.2.03.85700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</si>
  <si>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</si>
  <si>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</si>
  <si>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</si>
  <si>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</si>
  <si>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</si>
  <si>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</si>
  <si>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</si>
  <si>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</si>
  <si>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</si>
  <si>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</si>
  <si>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</si>
  <si>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</si>
  <si>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</si>
  <si>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Повышение квалификации работников культуры, привлечение молодых специалистов</t>
  </si>
  <si>
    <t>05.2.07.00000</t>
  </si>
  <si>
    <t>05.2.07.85700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</si>
  <si>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</si>
  <si>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</si>
  <si>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</si>
  <si>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</si>
  <si>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</si>
  <si>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</si>
  <si>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 xml:space="preserve">Софинансирование местного бюджета на развитие сети плоскостных спортивных сооружений  </t>
  </si>
  <si>
    <t>05.3.01.L1970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</si>
  <si>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</si>
  <si>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</si>
  <si>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</si>
  <si>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</si>
  <si>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</si>
  <si>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</si>
  <si>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</si>
  <si>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</si>
  <si>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</si>
  <si>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Развитие кадрового потенциала сферы физической культуры и спорта</t>
  </si>
  <si>
    <t>05.3.04.00000</t>
  </si>
  <si>
    <t>05.3.04.84200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</si>
  <si>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</si>
  <si>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</si>
  <si>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</si>
  <si>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</si>
  <si>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Развитие системы водоснабжения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</si>
  <si>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</si>
  <si>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</si>
  <si>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</si>
  <si>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газоснабжения</t>
  </si>
  <si>
    <t>06.1.02.00000</t>
  </si>
  <si>
    <t>06.1.02.84900</t>
  </si>
  <si>
    <t>Развитие системы теплоснабжения</t>
  </si>
  <si>
    <t>06.1.03.00000</t>
  </si>
  <si>
    <t>06.1.03.84900</t>
  </si>
  <si>
    <t>ГЦП "Развитие градостроительной документации г. Переславля-Залесского" на 2016-2018 годы</t>
  </si>
  <si>
    <t>06.2.00.00000</t>
  </si>
  <si>
    <t>Актуализация градостроительной документации</t>
  </si>
  <si>
    <t>06.2.01.00000</t>
  </si>
  <si>
    <t>Мероприятия по развитию градостроительной докуентации</t>
  </si>
  <si>
    <t>06.2.01.86800</t>
  </si>
  <si>
    <t>Разработка проектов планировки и проектов межевания территорий</t>
  </si>
  <si>
    <t>06.2.02.00000</t>
  </si>
  <si>
    <t>06.2.02.86800</t>
  </si>
  <si>
    <t xml:space="preserve"> "Муниципальная программа "Развитие дорожного хозяйства в г. Переславле-Залесском"</t>
  </si>
  <si>
    <t>07.0.00.00000</t>
  </si>
  <si>
    <t>ГЦП "Сохранность автомобильных дорог г. Переславля-Залесского" на 2016-2020 годы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</si>
  <si>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</si>
  <si>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</si>
  <si>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</si>
  <si>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</si>
  <si>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</si>
  <si>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</si>
  <si>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</si>
  <si>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</si>
  <si>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</si>
  <si>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</si>
  <si>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</si>
  <si>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</si>
  <si>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</si>
  <si>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</si>
  <si>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</si>
  <si>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</si>
  <si>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</si>
  <si>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>Дотация на реализацию мероприятий ,направляемых на социально-экономическое развитие МО</t>
  </si>
  <si>
    <t>36.3.01.73260</t>
  </si>
  <si>
    <t xml:space="preserve"> Муниципальная программа "Охрана окружающей среды в г. Переславле-Залесском"</t>
  </si>
  <si>
    <t>10.0.00.00000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</si>
  <si>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</si>
  <si>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</si>
  <si>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</si>
  <si>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</si>
  <si>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</si>
  <si>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</si>
  <si>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</si>
  <si>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>10.2.03.00000</t>
  </si>
  <si>
    <t>10.2.03.86700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</si>
  <si>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</si>
  <si>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</si>
  <si>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</si>
  <si>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</si>
  <si>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</si>
  <si>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</si>
  <si>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</si>
  <si>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</si>
  <si>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</si>
  <si>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</si>
  <si>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</si>
  <si>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</si>
  <si>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</si>
  <si>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</si>
  <si>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</si>
  <si>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</si>
  <si>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</si>
  <si>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</si>
  <si>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</si>
  <si>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</si>
  <si>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</si>
  <si>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</si>
  <si>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Мероприятия по внедрению АПК «Безопасный город»</t>
  </si>
  <si>
    <t>11.4.02.86600</t>
  </si>
  <si>
    <t>Муниципальная программа "Эффективная власть в г. Переславле-Залесском"</t>
  </si>
  <si>
    <t>12.0.00.00000</t>
  </si>
  <si>
    <t>ГЦП "Обеспечение функционирования и развития муниципальной службы в г.Переславле-Залесском на 2017-2019 годы"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</si>
  <si>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</si>
  <si>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</si>
  <si>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</si>
  <si>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</si>
  <si>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</si>
  <si>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</si>
  <si>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</si>
  <si>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</si>
  <si>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</si>
  <si>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</si>
  <si>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</si>
  <si>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</si>
  <si>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</si>
  <si>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</si>
  <si>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</si>
  <si>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</si>
  <si>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</si>
  <si>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</si>
  <si>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</si>
  <si>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</si>
  <si>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</si>
  <si>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</si>
  <si>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</si>
  <si>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</si>
  <si>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</si>
  <si>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</si>
  <si>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</si>
  <si>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</si>
  <si>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</si>
  <si>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</si>
  <si>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</si>
  <si>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</si>
  <si>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</si>
  <si>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</si>
  <si>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</si>
  <si>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</si>
  <si>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</si>
  <si>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</si>
  <si>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</si>
  <si>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</si>
  <si>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Условно утвержденные расходы</t>
  </si>
  <si>
    <t>Всего</t>
  </si>
  <si>
    <t>Приложение 7</t>
  </si>
  <si>
    <t xml:space="preserve">Мероприятия в сфере образования  </t>
  </si>
  <si>
    <t>Проведение выборов в представительные органы муниципального образования или высшего должностного лица муниципального образования</t>
  </si>
  <si>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2018 и 2019 годов</t>
  </si>
  <si>
    <t>к решению Переславль-Залесской</t>
  </si>
  <si>
    <t>городской Думы</t>
  </si>
  <si>
    <t>от 13.12.2016 № 117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</si>
</sst>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0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u val="doubleAccounting"/>
      <sz val="1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43" fontId="3" fillId="2" borderId="1" xfId="1" applyNumberFormat="1" applyFont="1" applyFill="1" applyBorder="1"/>
    <xf numFmtId="0" fontId="11" fillId="0" borderId="1" xfId="0" applyFont="1" applyBorder="1" applyAlignment="1">
      <alignment wrapText="1"/>
    </xf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43" fontId="3" fillId="2" borderId="0" xfId="1" applyNumberFormat="1" applyFont="1" applyFill="1"/>
    <xf numFmtId="164" fontId="9" fillId="2" borderId="1" xfId="1" applyNumberFormat="1" applyFont="1" applyFill="1" applyBorder="1" applyAlignment="1" applyProtection="1">
      <alignment wrapText="1"/>
      <protection hidden="1"/>
    </xf>
    <xf numFmtId="0" fontId="13" fillId="0" borderId="0" xfId="0" applyFont="1" applyAlignment="1">
      <alignment wrapText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0" fillId="0" borderId="1" xfId="0" applyFont="1" applyBorder="1"/>
    <xf numFmtId="49" fontId="9" fillId="2" borderId="2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43" fontId="14" fillId="2" borderId="1" xfId="1" applyNumberFormat="1" applyFont="1" applyFill="1" applyBorder="1"/>
    <xf numFmtId="0" fontId="15" fillId="0" borderId="1" xfId="0" applyFont="1" applyBorder="1" applyAlignment="1">
      <alignment wrapText="1"/>
    </xf>
    <xf numFmtId="0" fontId="11" fillId="0" borderId="0" xfId="0" applyFont="1"/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6" fillId="2" borderId="1" xfId="1" applyNumberFormat="1" applyFont="1" applyFill="1" applyBorder="1" applyAlignment="1" applyProtection="1">
      <alignment horizontal="left" wrapText="1"/>
      <protection hidden="1"/>
    </xf>
    <xf numFmtId="49" fontId="12" fillId="2" borderId="1" xfId="1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vertical="center" wrapText="1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/>
    </xf>
    <xf numFmtId="164" fontId="9" fillId="2" borderId="2" xfId="1" applyNumberFormat="1" applyFont="1" applyFill="1" applyBorder="1" applyAlignment="1" applyProtection="1">
      <alignment horizontal="center"/>
      <protection hidden="1"/>
    </xf>
    <xf numFmtId="164" fontId="5" fillId="2" borderId="3" xfId="1" applyNumberFormat="1" applyFont="1" applyFill="1" applyBorder="1" applyAlignment="1" applyProtection="1">
      <alignment horizontal="center"/>
      <protection hidden="1"/>
    </xf>
    <xf numFmtId="0" fontId="11" fillId="2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4" xfId="1" applyNumberFormat="1" applyFont="1" applyFill="1" applyBorder="1" applyAlignment="1" applyProtection="1">
      <alignment horizontal="center"/>
      <protection hidden="1"/>
    </xf>
    <xf numFmtId="0" fontId="15" fillId="0" borderId="1" xfId="0" applyFont="1" applyBorder="1"/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9" fontId="5" fillId="2" borderId="5" xfId="1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3" fontId="6" fillId="2" borderId="0" xfId="1" applyNumberFormat="1" applyFont="1" applyFill="1" applyBorder="1"/>
    <xf numFmtId="49" fontId="9" fillId="2" borderId="5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0" fontId="6" fillId="2" borderId="1" xfId="1" applyFont="1" applyFill="1" applyBorder="1" applyAlignment="1">
      <alignment horizontal="center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0" fontId="19" fillId="0" borderId="7" xfId="0" applyFont="1" applyBorder="1" applyAlignment="1">
      <alignment wrapText="1"/>
    </xf>
    <xf numFmtId="49" fontId="6" fillId="2" borderId="8" xfId="1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wrapText="1"/>
    </xf>
    <xf numFmtId="164" fontId="8" fillId="2" borderId="1" xfId="1" applyNumberFormat="1" applyFont="1" applyFill="1" applyBorder="1" applyAlignment="1" applyProtection="1">
      <alignment wrapText="1"/>
      <protection hidden="1"/>
    </xf>
    <xf numFmtId="0" fontId="6" fillId="2" borderId="1" xfId="1" applyFont="1" applyFill="1" applyBorder="1" applyAlignment="1">
      <alignment wrapText="1"/>
    </xf>
    <xf numFmtId="0" fontId="10" fillId="0" borderId="0" xfId="0" applyFont="1" applyAlignment="1">
      <alignment wrapText="1"/>
    </xf>
    <xf numFmtId="0" fontId="8" fillId="2" borderId="1" xfId="1" applyFont="1" applyFill="1" applyBorder="1" applyAlignment="1">
      <alignment wrapText="1"/>
    </xf>
    <xf numFmtId="0" fontId="5" fillId="2" borderId="2" xfId="1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164" fontId="16" fillId="2" borderId="1" xfId="1" applyNumberFormat="1" applyFont="1" applyFill="1" applyBorder="1" applyAlignment="1" applyProtection="1">
      <alignment wrapText="1"/>
      <protection hidden="1"/>
    </xf>
    <xf numFmtId="0" fontId="19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/>
    </xf>
    <xf numFmtId="164" fontId="21" fillId="2" borderId="1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49" fontId="22" fillId="2" borderId="1" xfId="1" applyNumberFormat="1" applyFont="1" applyFill="1" applyBorder="1" applyAlignment="1">
      <alignment horizontal="center"/>
    </xf>
    <xf numFmtId="164" fontId="6" fillId="2" borderId="1" xfId="1" applyNumberFormat="1" applyFont="1" applyFill="1" applyBorder="1" applyAlignment="1" applyProtection="1">
      <alignment wrapText="1"/>
      <protection hidden="1"/>
    </xf>
    <xf numFmtId="0" fontId="22" fillId="2" borderId="1" xfId="1" applyNumberFormat="1" applyFont="1" applyFill="1" applyBorder="1" applyAlignment="1" applyProtection="1">
      <alignment horizontal="left" vertical="top" wrapText="1"/>
      <protection hidden="1"/>
    </xf>
    <xf numFmtId="0" fontId="22" fillId="2" borderId="1" xfId="1" applyNumberFormat="1" applyFont="1" applyFill="1" applyBorder="1" applyAlignment="1" applyProtection="1">
      <alignment horizontal="center" vertical="center"/>
      <protection hidden="1"/>
    </xf>
    <xf numFmtId="0" fontId="23" fillId="0" borderId="1" xfId="0" applyFont="1" applyBorder="1" applyAlignment="1">
      <alignment horizontal="center"/>
    </xf>
    <xf numFmtId="43" fontId="24" fillId="2" borderId="1" xfId="1" applyNumberFormat="1" applyFont="1" applyFill="1" applyBorder="1"/>
    <xf numFmtId="0" fontId="21" fillId="2" borderId="1" xfId="1" applyFont="1" applyFill="1" applyBorder="1" applyAlignment="1">
      <alignment wrapText="1"/>
    </xf>
    <xf numFmtId="164" fontId="21" fillId="2" borderId="1" xfId="1" applyNumberFormat="1" applyFont="1" applyFill="1" applyBorder="1" applyAlignment="1" applyProtection="1">
      <alignment horizontal="left" wrapText="1"/>
      <protection hidden="1"/>
    </xf>
    <xf numFmtId="0" fontId="22" fillId="2" borderId="1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16" fillId="2" borderId="0" xfId="1" applyFont="1" applyFill="1"/>
    <xf numFmtId="43" fontId="3" fillId="2" borderId="0" xfId="1" applyNumberFormat="1" applyFont="1" applyFill="1" applyAlignment="1">
      <alignment horizontal="right"/>
    </xf>
    <xf numFmtId="43" fontId="18" fillId="2" borderId="1" xfId="0" applyNumberFormat="1" applyFont="1" applyFill="1" applyBorder="1"/>
    <xf numFmtId="43" fontId="18" fillId="2" borderId="1" xfId="0" applyNumberFormat="1" applyFont="1" applyFill="1" applyBorder="1" applyAlignment="1">
      <alignment horizontal="center"/>
    </xf>
    <xf numFmtId="0" fontId="3" fillId="2" borderId="0" xfId="1" applyFont="1" applyFill="1" applyAlignment="1" applyProtection="1">
      <alignment horizontal="right" vertical="center"/>
      <protection hidden="1"/>
    </xf>
    <xf numFmtId="0" fontId="3" fillId="2" borderId="0" xfId="1" applyFont="1" applyFill="1" applyAlignment="1" applyProtection="1">
      <alignment horizontal="right" vertical="center" wrapText="1"/>
      <protection hidden="1"/>
    </xf>
    <xf numFmtId="0" fontId="4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4"/>
  <sheetViews>
    <sheetView tabSelected="1" view="pageBreakPreview" zoomScale="115" zoomScaleNormal="100" zoomScaleSheetLayoutView="115" workbookViewId="0">
      <selection activeCell="A5" sqref="A5:E5"/>
    </sheetView>
  </sheetViews>
  <sheetFormatPr defaultColWidth="14" defaultRowHeight="12.95"/>
  <cols>
    <col min="1" max="1" width="51" style="109" customWidth="1"/>
    <col min="2" max="2" width="14" style="7" customWidth="1"/>
    <col min="3" max="3" width="9.59765625" style="8" customWidth="1"/>
    <col min="4" max="4" width="20.59765625" style="3" customWidth="1"/>
    <col min="5" max="5" width="17.3984375" style="3" bestFit="1" customWidth="1"/>
    <col min="6" max="6" width="9.09765625" style="3" customWidth="1"/>
    <col min="7" max="7" width="15" style="3" bestFit="1" customWidth="1"/>
    <col min="8" max="253" width="9.09765625" style="3" customWidth="1"/>
    <col min="254" max="254" width="51" style="3" customWidth="1"/>
    <col min="255" max="255" width="8.296875" style="3" customWidth="1"/>
    <col min="256" max="16384" width="14" style="3"/>
  </cols>
  <sheetData>
    <row r="1" spans="1:7" ht="15.2">
      <c r="A1" s="1"/>
      <c r="B1" s="2"/>
      <c r="D1" s="113" t="s">
        <v>443</v>
      </c>
      <c r="E1" s="113"/>
    </row>
    <row r="2" spans="1:7" ht="15.75" customHeight="1">
      <c r="A2" s="4"/>
      <c r="B2" s="5"/>
      <c r="D2" s="114" t="s">
        <v>447</v>
      </c>
      <c r="E2" s="114"/>
      <c r="F2" s="4"/>
    </row>
    <row r="3" spans="1:7" ht="15.75" customHeight="1">
      <c r="A3" s="4"/>
      <c r="B3" s="5"/>
      <c r="D3" s="114" t="s">
        <v>448</v>
      </c>
      <c r="E3" s="114"/>
      <c r="F3" s="4"/>
    </row>
    <row r="4" spans="1:7" ht="15.2">
      <c r="A4" s="1"/>
      <c r="B4" s="2"/>
      <c r="D4" s="113" t="s">
        <v>449</v>
      </c>
      <c r="E4" s="113"/>
    </row>
    <row r="5" spans="1:7" ht="53.3" customHeight="1">
      <c r="A5" s="115" t="s">
        <v>446</v>
      </c>
      <c r="B5" s="115"/>
      <c r="C5" s="115"/>
      <c r="D5" s="115"/>
      <c r="E5" s="115"/>
    </row>
    <row r="6" spans="1:7" ht="14.2" customHeight="1">
      <c r="A6" s="6"/>
      <c r="E6" s="110" t="s">
        <v>0</v>
      </c>
    </row>
    <row r="7" spans="1:7" ht="29.95" customHeight="1">
      <c r="A7" s="9" t="s">
        <v>1</v>
      </c>
      <c r="B7" s="11" t="s">
        <v>2</v>
      </c>
      <c r="C7" s="12" t="s">
        <v>3</v>
      </c>
      <c r="D7" s="10" t="s">
        <v>4</v>
      </c>
      <c r="E7" s="10" t="s">
        <v>5</v>
      </c>
    </row>
    <row r="8" spans="1:7" ht="32.200000000000003" customHeight="1">
      <c r="A8" s="16" t="s">
        <v>6</v>
      </c>
      <c r="B8" s="17" t="s">
        <v>7</v>
      </c>
      <c r="C8" s="18"/>
      <c r="D8" s="19">
        <f>D9+D47+D56</f>
        <v>507586596.92700005</v>
      </c>
      <c r="E8" s="19">
        <f>E9+E47+E56</f>
        <v>509944798.255</v>
      </c>
    </row>
    <row r="9" spans="1:7" ht="38.85">
      <c r="A9" s="16" t="s">
        <v>8</v>
      </c>
      <c r="B9" s="17" t="s">
        <v>9</v>
      </c>
      <c r="C9" s="18"/>
      <c r="D9" s="19">
        <f>SUM(D12:D46)</f>
        <v>501516437.01700002</v>
      </c>
      <c r="E9" s="19">
        <f>SUM(E12:E46)</f>
        <v>504541032.70499998</v>
      </c>
    </row>
    <row r="10" spans="1:7" ht="36" customHeight="1">
      <c r="A10" s="20" t="s">
        <v>10</v>
      </c>
      <c r="B10" s="21" t="s">
        <v>11</v>
      </c>
      <c r="C10" s="18"/>
      <c r="D10" s="22"/>
      <c r="E10" s="22"/>
    </row>
    <row r="11" spans="1:7" ht="28.55" customHeight="1">
      <c r="A11" s="24" t="s">
        <v>12</v>
      </c>
      <c r="B11" s="25" t="s">
        <v>13</v>
      </c>
      <c r="C11" s="26"/>
      <c r="D11" s="22"/>
      <c r="E11" s="22"/>
    </row>
    <row r="12" spans="1:7" ht="23.2" customHeight="1">
      <c r="A12" s="27" t="s">
        <v>14</v>
      </c>
      <c r="B12" s="28"/>
      <c r="C12" s="26">
        <v>600</v>
      </c>
      <c r="D12" s="22">
        <v>66451080.843000002</v>
      </c>
      <c r="E12" s="22">
        <v>67710010.689999998</v>
      </c>
    </row>
    <row r="13" spans="1:7" ht="41.2" customHeight="1">
      <c r="A13" s="24" t="s">
        <v>15</v>
      </c>
      <c r="B13" s="25" t="s">
        <v>16</v>
      </c>
      <c r="C13" s="18"/>
      <c r="D13" s="22"/>
      <c r="E13" s="22"/>
    </row>
    <row r="14" spans="1:7" ht="27" customHeight="1">
      <c r="A14" s="27" t="s">
        <v>14</v>
      </c>
      <c r="B14" s="28"/>
      <c r="C14" s="26">
        <v>600</v>
      </c>
      <c r="D14" s="22">
        <v>40480667.8605</v>
      </c>
      <c r="E14" s="22">
        <v>41247582.714999996</v>
      </c>
      <c r="G14" s="29"/>
    </row>
    <row r="15" spans="1:7" ht="36.700000000000003" customHeight="1">
      <c r="A15" s="30" t="s">
        <v>17</v>
      </c>
      <c r="B15" s="25" t="s">
        <v>18</v>
      </c>
      <c r="C15" s="18"/>
      <c r="D15" s="22"/>
      <c r="E15" s="22"/>
    </row>
    <row r="16" spans="1:7" ht="23.2" customHeight="1">
      <c r="A16" s="27" t="s">
        <v>14</v>
      </c>
      <c r="B16" s="28"/>
      <c r="C16" s="26">
        <v>600</v>
      </c>
      <c r="D16" s="22">
        <f>38765801.06</f>
        <v>38765801.060000002</v>
      </c>
      <c r="E16" s="22">
        <f>39500227.4</f>
        <v>39500227.399999999</v>
      </c>
    </row>
    <row r="17" spans="1:5" ht="23.2" customHeight="1">
      <c r="A17" s="31" t="s">
        <v>19</v>
      </c>
      <c r="B17" s="28" t="s">
        <v>20</v>
      </c>
      <c r="C17" s="26"/>
      <c r="D17" s="22"/>
      <c r="E17" s="22"/>
    </row>
    <row r="18" spans="1:5" ht="16.45" customHeight="1">
      <c r="A18" s="32" t="s">
        <v>21</v>
      </c>
      <c r="B18" s="28"/>
      <c r="C18" s="26">
        <v>300</v>
      </c>
      <c r="D18" s="22">
        <v>620761.05000000005</v>
      </c>
      <c r="E18" s="22">
        <v>632521.5</v>
      </c>
    </row>
    <row r="19" spans="1:5" ht="16.45" customHeight="1">
      <c r="A19" s="33" t="s">
        <v>444</v>
      </c>
      <c r="B19" s="34" t="s">
        <v>22</v>
      </c>
      <c r="C19" s="26"/>
      <c r="D19" s="22"/>
      <c r="E19" s="22"/>
    </row>
    <row r="20" spans="1:5" ht="24.05" customHeight="1">
      <c r="A20" s="27" t="s">
        <v>14</v>
      </c>
      <c r="B20" s="28"/>
      <c r="C20" s="26">
        <v>600</v>
      </c>
      <c r="D20" s="22">
        <v>1269450</v>
      </c>
      <c r="E20" s="22">
        <v>1293500</v>
      </c>
    </row>
    <row r="21" spans="1:5" ht="15.05" customHeight="1">
      <c r="A21" s="35" t="s">
        <v>23</v>
      </c>
      <c r="B21" s="21" t="s">
        <v>24</v>
      </c>
      <c r="C21" s="26"/>
      <c r="D21" s="22"/>
      <c r="E21" s="22"/>
    </row>
    <row r="22" spans="1:5" ht="15.05" customHeight="1">
      <c r="A22" s="36" t="s">
        <v>25</v>
      </c>
      <c r="B22" s="37" t="s">
        <v>26</v>
      </c>
      <c r="C22" s="26"/>
      <c r="D22" s="22"/>
      <c r="E22" s="22"/>
    </row>
    <row r="23" spans="1:5" ht="47.95" customHeight="1">
      <c r="A23" s="38" t="s">
        <v>27</v>
      </c>
      <c r="B23" s="28"/>
      <c r="C23" s="26">
        <v>100</v>
      </c>
      <c r="D23" s="22">
        <v>6565160.8574999999</v>
      </c>
      <c r="E23" s="22">
        <v>6689539.2199999997</v>
      </c>
    </row>
    <row r="24" spans="1:5" ht="23.65">
      <c r="A24" s="32" t="s">
        <v>28</v>
      </c>
      <c r="B24" s="28"/>
      <c r="C24" s="26">
        <v>200</v>
      </c>
      <c r="D24" s="22">
        <v>1851588.5220000001</v>
      </c>
      <c r="E24" s="22">
        <v>1886667.26</v>
      </c>
    </row>
    <row r="25" spans="1:5" ht="16.45" customHeight="1">
      <c r="A25" s="38" t="s">
        <v>29</v>
      </c>
      <c r="B25" s="28"/>
      <c r="C25" s="26">
        <v>800</v>
      </c>
      <c r="D25" s="22">
        <v>227344.82400000002</v>
      </c>
      <c r="E25" s="22">
        <v>231651.92</v>
      </c>
    </row>
    <row r="26" spans="1:5" ht="16.45" customHeight="1">
      <c r="A26" s="36" t="s">
        <v>30</v>
      </c>
      <c r="B26" s="21" t="s">
        <v>31</v>
      </c>
      <c r="C26" s="26"/>
      <c r="D26" s="22"/>
      <c r="E26" s="22"/>
    </row>
    <row r="27" spans="1:5" ht="24.75" customHeight="1">
      <c r="A27" s="27" t="s">
        <v>14</v>
      </c>
      <c r="B27" s="28"/>
      <c r="C27" s="26">
        <v>600</v>
      </c>
      <c r="D27" s="22">
        <v>488250</v>
      </c>
      <c r="E27" s="22">
        <v>497500</v>
      </c>
    </row>
    <row r="28" spans="1:5" ht="25.45" customHeight="1">
      <c r="A28" s="40" t="s">
        <v>32</v>
      </c>
      <c r="B28" s="25" t="s">
        <v>33</v>
      </c>
      <c r="C28" s="18"/>
      <c r="D28" s="22"/>
      <c r="E28" s="22"/>
    </row>
    <row r="29" spans="1:5" ht="16.45" customHeight="1">
      <c r="A29" s="41" t="s">
        <v>30</v>
      </c>
      <c r="B29" s="25" t="s">
        <v>34</v>
      </c>
      <c r="C29" s="18"/>
      <c r="D29" s="22"/>
      <c r="E29" s="22"/>
    </row>
    <row r="30" spans="1:5" ht="27" customHeight="1">
      <c r="A30" s="27" t="s">
        <v>14</v>
      </c>
      <c r="B30" s="25"/>
      <c r="C30" s="26">
        <v>600</v>
      </c>
      <c r="D30" s="22">
        <v>2929500</v>
      </c>
      <c r="E30" s="22">
        <v>2985000</v>
      </c>
    </row>
    <row r="31" spans="1:5" ht="35.450000000000003">
      <c r="A31" s="42" t="s">
        <v>35</v>
      </c>
      <c r="B31" s="43" t="s">
        <v>36</v>
      </c>
      <c r="C31" s="44" t="s">
        <v>37</v>
      </c>
      <c r="D31" s="22"/>
      <c r="E31" s="22"/>
    </row>
    <row r="32" spans="1:5" ht="19.55" customHeight="1">
      <c r="A32" s="32" t="s">
        <v>21</v>
      </c>
      <c r="B32" s="45" t="s">
        <v>37</v>
      </c>
      <c r="C32" s="44">
        <v>300</v>
      </c>
      <c r="D32" s="22">
        <v>153250</v>
      </c>
      <c r="E32" s="22">
        <v>153250</v>
      </c>
    </row>
    <row r="33" spans="1:5" ht="35.450000000000003">
      <c r="A33" s="42" t="s">
        <v>38</v>
      </c>
      <c r="B33" s="43" t="s">
        <v>39</v>
      </c>
      <c r="C33" s="44" t="s">
        <v>37</v>
      </c>
      <c r="D33" s="22"/>
      <c r="E33" s="22"/>
    </row>
    <row r="34" spans="1:5" ht="18" customHeight="1">
      <c r="A34" s="32" t="s">
        <v>21</v>
      </c>
      <c r="B34" s="45" t="s">
        <v>37</v>
      </c>
      <c r="C34" s="44">
        <v>300</v>
      </c>
      <c r="D34" s="22">
        <v>13091200</v>
      </c>
      <c r="E34" s="22">
        <v>13091200</v>
      </c>
    </row>
    <row r="35" spans="1:5" ht="23.65">
      <c r="A35" s="42" t="s">
        <v>40</v>
      </c>
      <c r="B35" s="43" t="s">
        <v>41</v>
      </c>
      <c r="C35" s="44" t="s">
        <v>37</v>
      </c>
      <c r="D35" s="22"/>
      <c r="E35" s="22"/>
    </row>
    <row r="36" spans="1:5" ht="15.75" customHeight="1">
      <c r="A36" s="32" t="s">
        <v>21</v>
      </c>
      <c r="B36" s="45" t="s">
        <v>37</v>
      </c>
      <c r="C36" s="44">
        <v>300</v>
      </c>
      <c r="D36" s="22">
        <v>14597872</v>
      </c>
      <c r="E36" s="22">
        <v>14597872</v>
      </c>
    </row>
    <row r="37" spans="1:5">
      <c r="A37" s="42" t="s">
        <v>42</v>
      </c>
      <c r="B37" s="43" t="s">
        <v>43</v>
      </c>
      <c r="C37" s="44" t="s">
        <v>37</v>
      </c>
      <c r="D37" s="22"/>
      <c r="E37" s="22"/>
    </row>
    <row r="38" spans="1:5" ht="16.45" customHeight="1">
      <c r="A38" s="32" t="s">
        <v>21</v>
      </c>
      <c r="B38" s="45" t="s">
        <v>37</v>
      </c>
      <c r="C38" s="44">
        <v>300</v>
      </c>
      <c r="D38" s="22">
        <v>3389910</v>
      </c>
      <c r="E38" s="22">
        <v>3389910</v>
      </c>
    </row>
    <row r="39" spans="1:5" ht="35.450000000000003">
      <c r="A39" s="42" t="s">
        <v>44</v>
      </c>
      <c r="B39" s="43" t="s">
        <v>45</v>
      </c>
      <c r="C39" s="44" t="s">
        <v>37</v>
      </c>
      <c r="D39" s="22"/>
      <c r="E39" s="22"/>
    </row>
    <row r="40" spans="1:5" ht="35.450000000000003">
      <c r="A40" s="27" t="s">
        <v>14</v>
      </c>
      <c r="B40" s="45" t="s">
        <v>37</v>
      </c>
      <c r="C40" s="44">
        <v>600</v>
      </c>
      <c r="D40" s="22">
        <v>918600</v>
      </c>
      <c r="E40" s="22">
        <v>918600</v>
      </c>
    </row>
    <row r="41" spans="1:5" ht="23.65">
      <c r="A41" s="42" t="s">
        <v>46</v>
      </c>
      <c r="B41" s="43" t="s">
        <v>47</v>
      </c>
      <c r="C41" s="44" t="s">
        <v>37</v>
      </c>
      <c r="D41" s="22"/>
      <c r="E41" s="22"/>
    </row>
    <row r="42" spans="1:5" ht="35.450000000000003">
      <c r="A42" s="27" t="s">
        <v>14</v>
      </c>
      <c r="B42" s="45" t="s">
        <v>37</v>
      </c>
      <c r="C42" s="44">
        <v>600</v>
      </c>
      <c r="D42" s="22">
        <v>174797000</v>
      </c>
      <c r="E42" s="22">
        <v>174797000</v>
      </c>
    </row>
    <row r="43" spans="1:5" ht="23.65">
      <c r="A43" s="42" t="s">
        <v>48</v>
      </c>
      <c r="B43" s="43" t="s">
        <v>49</v>
      </c>
      <c r="C43" s="44" t="s">
        <v>37</v>
      </c>
      <c r="D43" s="22"/>
      <c r="E43" s="22"/>
    </row>
    <row r="44" spans="1:5" ht="23.65">
      <c r="A44" s="38" t="s">
        <v>50</v>
      </c>
      <c r="B44" s="45" t="s">
        <v>37</v>
      </c>
      <c r="C44" s="44">
        <v>600</v>
      </c>
      <c r="D44" s="22">
        <v>9385000</v>
      </c>
      <c r="E44" s="22">
        <v>9385000</v>
      </c>
    </row>
    <row r="45" spans="1:5" ht="23.65">
      <c r="A45" s="42" t="s">
        <v>51</v>
      </c>
      <c r="B45" s="43" t="s">
        <v>52</v>
      </c>
      <c r="C45" s="44" t="s">
        <v>37</v>
      </c>
      <c r="D45" s="22"/>
      <c r="E45" s="22"/>
    </row>
    <row r="46" spans="1:5" ht="23.65">
      <c r="A46" s="38" t="s">
        <v>50</v>
      </c>
      <c r="B46" s="45" t="s">
        <v>37</v>
      </c>
      <c r="C46" s="44">
        <v>600</v>
      </c>
      <c r="D46" s="22">
        <v>125534000</v>
      </c>
      <c r="E46" s="22">
        <v>125534000</v>
      </c>
    </row>
    <row r="47" spans="1:5">
      <c r="A47" s="48" t="s">
        <v>53</v>
      </c>
      <c r="B47" s="17" t="s">
        <v>54</v>
      </c>
      <c r="C47" s="26"/>
      <c r="D47" s="19">
        <f>SUM(D48:D55)</f>
        <v>5749851.9299999997</v>
      </c>
      <c r="E47" s="19">
        <f>SUM(E48:E55)</f>
        <v>5085765.55</v>
      </c>
    </row>
    <row r="48" spans="1:5" ht="23.2" customHeight="1">
      <c r="A48" s="20" t="s">
        <v>55</v>
      </c>
      <c r="B48" s="21" t="s">
        <v>56</v>
      </c>
      <c r="C48" s="26"/>
      <c r="D48" s="22"/>
      <c r="E48" s="22"/>
    </row>
    <row r="49" spans="1:5">
      <c r="A49" s="33" t="s">
        <v>57</v>
      </c>
      <c r="B49" s="34" t="s">
        <v>58</v>
      </c>
      <c r="C49" s="26"/>
      <c r="D49" s="22"/>
      <c r="E49" s="22"/>
    </row>
    <row r="50" spans="1:5" ht="23.2" customHeight="1">
      <c r="A50" s="38" t="s">
        <v>50</v>
      </c>
      <c r="B50" s="34"/>
      <c r="C50" s="49">
        <v>600</v>
      </c>
      <c r="D50" s="22">
        <v>743604.75</v>
      </c>
      <c r="E50" s="22"/>
    </row>
    <row r="51" spans="1:5" ht="23.65">
      <c r="A51" s="35" t="s">
        <v>59</v>
      </c>
      <c r="B51" s="50" t="s">
        <v>60</v>
      </c>
      <c r="C51" s="53"/>
      <c r="D51" s="22"/>
      <c r="E51" s="22"/>
    </row>
    <row r="52" spans="1:5" ht="32.200000000000003" customHeight="1">
      <c r="A52" s="51" t="s">
        <v>61</v>
      </c>
      <c r="B52" s="52" t="s">
        <v>62</v>
      </c>
      <c r="C52" s="49"/>
      <c r="D52" s="22"/>
      <c r="E52" s="22"/>
    </row>
    <row r="53" spans="1:5" ht="23.65">
      <c r="A53" s="38" t="s">
        <v>50</v>
      </c>
      <c r="B53" s="28"/>
      <c r="C53" s="54">
        <v>600</v>
      </c>
      <c r="D53" s="22">
        <v>4197280.18</v>
      </c>
      <c r="E53" s="22">
        <v>4276798.55</v>
      </c>
    </row>
    <row r="54" spans="1:5" ht="25.45" customHeight="1">
      <c r="A54" s="24" t="s">
        <v>63</v>
      </c>
      <c r="B54" s="43" t="s">
        <v>64</v>
      </c>
      <c r="C54" s="54"/>
      <c r="D54" s="22"/>
      <c r="E54" s="22"/>
    </row>
    <row r="55" spans="1:5" ht="23.65">
      <c r="A55" s="38" t="s">
        <v>50</v>
      </c>
      <c r="B55" s="28"/>
      <c r="C55" s="54">
        <v>600</v>
      </c>
      <c r="D55" s="22">
        <v>808967</v>
      </c>
      <c r="E55" s="22">
        <v>808967</v>
      </c>
    </row>
    <row r="56" spans="1:5" ht="38.85">
      <c r="A56" s="48" t="s">
        <v>65</v>
      </c>
      <c r="B56" s="17" t="s">
        <v>66</v>
      </c>
      <c r="C56" s="54"/>
      <c r="D56" s="19">
        <f>SUM(D57:D69)</f>
        <v>320307.98</v>
      </c>
      <c r="E56" s="19">
        <f>SUM(E57:E69)</f>
        <v>318000</v>
      </c>
    </row>
    <row r="57" spans="1:5" ht="23.65">
      <c r="A57" s="55" t="s">
        <v>67</v>
      </c>
      <c r="B57" s="25" t="s">
        <v>68</v>
      </c>
      <c r="C57" s="54"/>
      <c r="D57" s="22"/>
      <c r="E57" s="22"/>
    </row>
    <row r="58" spans="1:5">
      <c r="A58" s="51" t="s">
        <v>69</v>
      </c>
      <c r="B58" s="25" t="s">
        <v>70</v>
      </c>
      <c r="C58" s="54"/>
      <c r="D58" s="22"/>
      <c r="E58" s="22"/>
    </row>
    <row r="59" spans="1:5" ht="23.65">
      <c r="A59" s="38" t="s">
        <v>50</v>
      </c>
      <c r="B59" s="28"/>
      <c r="C59" s="54">
        <v>600</v>
      </c>
      <c r="D59" s="22">
        <v>3993.87</v>
      </c>
      <c r="E59" s="22">
        <v>3500</v>
      </c>
    </row>
    <row r="60" spans="1:5" ht="34.450000000000003" customHeight="1">
      <c r="A60" s="35" t="s">
        <v>71</v>
      </c>
      <c r="B60" s="50" t="s">
        <v>72</v>
      </c>
      <c r="C60" s="54"/>
      <c r="D60" s="22"/>
      <c r="E60" s="22"/>
    </row>
    <row r="61" spans="1:5">
      <c r="A61" s="51" t="s">
        <v>69</v>
      </c>
      <c r="B61" s="52" t="s">
        <v>73</v>
      </c>
      <c r="C61" s="54"/>
      <c r="D61" s="22"/>
      <c r="E61" s="22"/>
    </row>
    <row r="62" spans="1:5" ht="24.05" customHeight="1">
      <c r="A62" s="38" t="s">
        <v>50</v>
      </c>
      <c r="B62" s="28"/>
      <c r="C62" s="54">
        <v>600</v>
      </c>
      <c r="D62" s="22">
        <v>55914.11</v>
      </c>
      <c r="E62" s="22">
        <v>55000</v>
      </c>
    </row>
    <row r="63" spans="1:5" ht="23.65">
      <c r="A63" s="35" t="s">
        <v>74</v>
      </c>
      <c r="B63" s="50" t="s">
        <v>75</v>
      </c>
      <c r="C63" s="54"/>
      <c r="D63" s="22"/>
      <c r="E63" s="22"/>
    </row>
    <row r="64" spans="1:5">
      <c r="A64" s="51" t="s">
        <v>69</v>
      </c>
      <c r="B64" s="52" t="s">
        <v>76</v>
      </c>
      <c r="C64" s="49"/>
      <c r="D64" s="22"/>
      <c r="E64" s="22"/>
    </row>
    <row r="65" spans="1:5" ht="23.2" customHeight="1">
      <c r="A65" s="38" t="s">
        <v>50</v>
      </c>
      <c r="B65" s="28"/>
      <c r="C65" s="54">
        <v>600</v>
      </c>
      <c r="D65" s="22">
        <v>95852.76</v>
      </c>
      <c r="E65" s="22">
        <v>94000</v>
      </c>
    </row>
    <row r="66" spans="1:5" ht="23.65">
      <c r="A66" s="35" t="s">
        <v>77</v>
      </c>
      <c r="B66" s="50" t="s">
        <v>78</v>
      </c>
      <c r="C66" s="54"/>
      <c r="D66" s="22"/>
      <c r="E66" s="22"/>
    </row>
    <row r="67" spans="1:5">
      <c r="A67" s="51" t="s">
        <v>69</v>
      </c>
      <c r="B67" s="52" t="s">
        <v>79</v>
      </c>
      <c r="C67" s="54"/>
      <c r="D67" s="22"/>
      <c r="E67" s="22"/>
    </row>
    <row r="68" spans="1:5" ht="25.45" customHeight="1">
      <c r="A68" s="38" t="s">
        <v>50</v>
      </c>
      <c r="B68" s="28"/>
      <c r="C68" s="54">
        <v>600</v>
      </c>
      <c r="D68" s="22">
        <v>164547.24</v>
      </c>
      <c r="E68" s="22">
        <v>165500</v>
      </c>
    </row>
    <row r="69" spans="1:5" ht="25.45" hidden="1" customHeight="1">
      <c r="A69" s="38" t="s">
        <v>80</v>
      </c>
      <c r="B69" s="28" t="s">
        <v>81</v>
      </c>
      <c r="C69" s="54"/>
      <c r="D69" s="22"/>
      <c r="E69" s="22"/>
    </row>
    <row r="70" spans="1:5" ht="29.25" customHeight="1">
      <c r="A70" s="56" t="s">
        <v>82</v>
      </c>
      <c r="B70" s="17" t="s">
        <v>83</v>
      </c>
      <c r="C70" s="57"/>
      <c r="D70" s="19">
        <f>D71+D131+D139+D158+D168</f>
        <v>205814499</v>
      </c>
      <c r="E70" s="19">
        <f>E71+E131+E139+E158+E168</f>
        <v>204718589</v>
      </c>
    </row>
    <row r="71" spans="1:5" ht="28.55" customHeight="1">
      <c r="A71" s="58" t="s">
        <v>84</v>
      </c>
      <c r="B71" s="59" t="s">
        <v>85</v>
      </c>
      <c r="C71" s="57"/>
      <c r="D71" s="19">
        <f>SUM(D74:D130)</f>
        <v>200735569</v>
      </c>
      <c r="E71" s="19">
        <f>SUM(E74:E130)</f>
        <v>200144659</v>
      </c>
    </row>
    <row r="72" spans="1:5" ht="23.65">
      <c r="A72" s="20" t="s">
        <v>86</v>
      </c>
      <c r="B72" s="21" t="s">
        <v>87</v>
      </c>
      <c r="C72" s="57"/>
      <c r="D72" s="22"/>
      <c r="E72" s="22"/>
    </row>
    <row r="73" spans="1:5" ht="16.45" customHeight="1">
      <c r="A73" s="30" t="s">
        <v>88</v>
      </c>
      <c r="B73" s="25" t="s">
        <v>89</v>
      </c>
      <c r="C73" s="60"/>
      <c r="D73" s="22"/>
      <c r="E73" s="22"/>
    </row>
    <row r="74" spans="1:5" ht="16.45" customHeight="1">
      <c r="A74" s="32" t="s">
        <v>21</v>
      </c>
      <c r="B74" s="28"/>
      <c r="C74" s="26">
        <v>300</v>
      </c>
      <c r="D74" s="22">
        <v>4171400</v>
      </c>
      <c r="E74" s="22">
        <v>4171400</v>
      </c>
    </row>
    <row r="75" spans="1:5" ht="16.45" customHeight="1">
      <c r="A75" s="61" t="s">
        <v>90</v>
      </c>
      <c r="B75" s="21" t="s">
        <v>91</v>
      </c>
      <c r="C75" s="18"/>
      <c r="D75" s="22"/>
      <c r="E75" s="22"/>
    </row>
    <row r="76" spans="1:5" ht="16.45" customHeight="1">
      <c r="A76" s="33" t="s">
        <v>92</v>
      </c>
      <c r="B76" s="34" t="s">
        <v>93</v>
      </c>
      <c r="C76" s="18"/>
      <c r="D76" s="22"/>
      <c r="E76" s="22"/>
    </row>
    <row r="77" spans="1:5" ht="24.75" customHeight="1">
      <c r="A77" s="38" t="s">
        <v>50</v>
      </c>
      <c r="B77" s="28"/>
      <c r="C77" s="26">
        <v>600</v>
      </c>
      <c r="D77" s="22">
        <v>350000</v>
      </c>
      <c r="E77" s="22"/>
    </row>
    <row r="78" spans="1:5" ht="16.45" customHeight="1">
      <c r="A78" s="61" t="s">
        <v>94</v>
      </c>
      <c r="B78" s="21" t="s">
        <v>95</v>
      </c>
      <c r="C78" s="26"/>
      <c r="D78" s="22"/>
      <c r="E78" s="22"/>
    </row>
    <row r="79" spans="1:5" ht="18" customHeight="1">
      <c r="A79" s="23" t="s">
        <v>92</v>
      </c>
      <c r="B79" s="34" t="s">
        <v>96</v>
      </c>
      <c r="C79" s="26"/>
      <c r="D79" s="22"/>
      <c r="E79" s="22"/>
    </row>
    <row r="80" spans="1:5" ht="25.45" customHeight="1">
      <c r="A80" s="32" t="s">
        <v>28</v>
      </c>
      <c r="B80" s="34"/>
      <c r="C80" s="26">
        <v>200</v>
      </c>
      <c r="D80" s="22">
        <v>306210</v>
      </c>
      <c r="E80" s="39"/>
    </row>
    <row r="81" spans="1:5" ht="24.75" customHeight="1">
      <c r="A81" s="38" t="s">
        <v>50</v>
      </c>
      <c r="B81" s="28"/>
      <c r="C81" s="26">
        <v>600</v>
      </c>
      <c r="D81" s="22">
        <v>19000</v>
      </c>
      <c r="E81" s="22"/>
    </row>
    <row r="82" spans="1:5" ht="24.05" customHeight="1">
      <c r="A82" s="30" t="s">
        <v>97</v>
      </c>
      <c r="B82" s="25" t="s">
        <v>98</v>
      </c>
      <c r="C82" s="26"/>
      <c r="D82" s="22"/>
      <c r="E82" s="22"/>
    </row>
    <row r="83" spans="1:5" ht="15.05" customHeight="1">
      <c r="A83" s="23" t="s">
        <v>92</v>
      </c>
      <c r="B83" s="28" t="s">
        <v>99</v>
      </c>
      <c r="C83" s="26"/>
      <c r="D83" s="22"/>
      <c r="E83" s="22"/>
    </row>
    <row r="84" spans="1:5" ht="23.2" customHeight="1">
      <c r="A84" s="38" t="s">
        <v>50</v>
      </c>
      <c r="B84" s="28"/>
      <c r="C84" s="26">
        <v>600</v>
      </c>
      <c r="D84" s="22">
        <v>65000</v>
      </c>
      <c r="E84" s="22"/>
    </row>
    <row r="85" spans="1:5" ht="47.25">
      <c r="A85" s="42" t="s">
        <v>100</v>
      </c>
      <c r="B85" s="43" t="s">
        <v>101</v>
      </c>
      <c r="C85" s="26"/>
      <c r="D85" s="22"/>
      <c r="E85" s="22"/>
    </row>
    <row r="86" spans="1:5" ht="23.65">
      <c r="A86" s="32" t="s">
        <v>28</v>
      </c>
      <c r="B86" s="45"/>
      <c r="C86" s="26">
        <v>200</v>
      </c>
      <c r="D86" s="22">
        <v>11000</v>
      </c>
      <c r="E86" s="22">
        <v>11000</v>
      </c>
    </row>
    <row r="87" spans="1:5">
      <c r="A87" s="32" t="s">
        <v>21</v>
      </c>
      <c r="B87" s="28"/>
      <c r="C87" s="26">
        <v>300</v>
      </c>
      <c r="D87" s="22">
        <v>677100</v>
      </c>
      <c r="E87" s="22">
        <v>677100</v>
      </c>
    </row>
    <row r="88" spans="1:5" ht="47.25">
      <c r="A88" s="42" t="s">
        <v>102</v>
      </c>
      <c r="B88" s="43" t="s">
        <v>103</v>
      </c>
      <c r="C88" s="26"/>
      <c r="D88" s="22"/>
      <c r="E88" s="22"/>
    </row>
    <row r="89" spans="1:5" ht="23.65">
      <c r="A89" s="32" t="s">
        <v>28</v>
      </c>
      <c r="B89" s="45"/>
      <c r="C89" s="26">
        <v>200</v>
      </c>
      <c r="D89" s="22">
        <v>31500</v>
      </c>
      <c r="E89" s="22">
        <v>31500</v>
      </c>
    </row>
    <row r="90" spans="1:5">
      <c r="A90" s="32" t="s">
        <v>21</v>
      </c>
      <c r="B90" s="28"/>
      <c r="C90" s="26">
        <v>300</v>
      </c>
      <c r="D90" s="22">
        <v>2083500</v>
      </c>
      <c r="E90" s="22">
        <v>2083500</v>
      </c>
    </row>
    <row r="91" spans="1:5" ht="23.65">
      <c r="A91" s="42" t="s">
        <v>104</v>
      </c>
      <c r="B91" s="43" t="s">
        <v>105</v>
      </c>
      <c r="C91" s="26"/>
      <c r="D91" s="22"/>
      <c r="E91" s="22"/>
    </row>
    <row r="92" spans="1:5" ht="23.65">
      <c r="A92" s="32" t="s">
        <v>28</v>
      </c>
      <c r="B92" s="45"/>
      <c r="C92" s="26">
        <v>200</v>
      </c>
      <c r="D92" s="22">
        <v>400000</v>
      </c>
      <c r="E92" s="22">
        <v>410000</v>
      </c>
    </row>
    <row r="93" spans="1:5">
      <c r="A93" s="32" t="s">
        <v>21</v>
      </c>
      <c r="B93" s="28"/>
      <c r="C93" s="26">
        <v>300</v>
      </c>
      <c r="D93" s="22">
        <v>24466000</v>
      </c>
      <c r="E93" s="22">
        <v>24598000</v>
      </c>
    </row>
    <row r="94" spans="1:5" ht="47.25">
      <c r="A94" s="42" t="s">
        <v>106</v>
      </c>
      <c r="B94" s="43" t="s">
        <v>107</v>
      </c>
      <c r="C94" s="26"/>
      <c r="D94" s="22"/>
      <c r="E94" s="22"/>
    </row>
    <row r="95" spans="1:5">
      <c r="A95" s="32" t="s">
        <v>21</v>
      </c>
      <c r="B95" s="28"/>
      <c r="C95" s="26">
        <v>300</v>
      </c>
      <c r="D95" s="22">
        <v>167000</v>
      </c>
      <c r="E95" s="22">
        <v>174000</v>
      </c>
    </row>
    <row r="96" spans="1:5" ht="59.1">
      <c r="A96" s="42" t="s">
        <v>108</v>
      </c>
      <c r="B96" s="43" t="s">
        <v>109</v>
      </c>
      <c r="C96" s="26"/>
      <c r="D96" s="22"/>
      <c r="E96" s="22"/>
    </row>
    <row r="97" spans="1:5" ht="23.65">
      <c r="A97" s="32" t="s">
        <v>28</v>
      </c>
      <c r="B97" s="45"/>
      <c r="C97" s="26">
        <v>200</v>
      </c>
      <c r="D97" s="22">
        <v>6000</v>
      </c>
      <c r="E97" s="22">
        <v>6000</v>
      </c>
    </row>
    <row r="98" spans="1:5">
      <c r="A98" s="32" t="s">
        <v>21</v>
      </c>
      <c r="B98" s="28"/>
      <c r="C98" s="26">
        <v>300</v>
      </c>
      <c r="D98" s="22">
        <v>10814000</v>
      </c>
      <c r="E98" s="22">
        <v>10814000</v>
      </c>
    </row>
    <row r="99" spans="1:5" ht="47.25">
      <c r="A99" s="42" t="s">
        <v>110</v>
      </c>
      <c r="B99" s="43" t="s">
        <v>111</v>
      </c>
      <c r="C99" s="26"/>
      <c r="D99" s="22"/>
      <c r="E99" s="22"/>
    </row>
    <row r="100" spans="1:5">
      <c r="A100" s="32" t="s">
        <v>21</v>
      </c>
      <c r="B100" s="28"/>
      <c r="C100" s="26">
        <v>300</v>
      </c>
      <c r="D100" s="22">
        <v>949000</v>
      </c>
      <c r="E100" s="22">
        <v>949000</v>
      </c>
    </row>
    <row r="101" spans="1:5" ht="23.65">
      <c r="A101" s="42" t="s">
        <v>112</v>
      </c>
      <c r="B101" s="43" t="s">
        <v>113</v>
      </c>
      <c r="C101" s="26"/>
      <c r="D101" s="22"/>
      <c r="E101" s="22"/>
    </row>
    <row r="102" spans="1:5" ht="23.65">
      <c r="A102" s="32" t="s">
        <v>28</v>
      </c>
      <c r="B102" s="45"/>
      <c r="C102" s="26">
        <v>200</v>
      </c>
      <c r="D102" s="22">
        <v>101000</v>
      </c>
      <c r="E102" s="22">
        <v>101000</v>
      </c>
    </row>
    <row r="103" spans="1:5">
      <c r="A103" s="32" t="s">
        <v>21</v>
      </c>
      <c r="B103" s="28"/>
      <c r="C103" s="26">
        <v>300</v>
      </c>
      <c r="D103" s="22">
        <v>6138000</v>
      </c>
      <c r="E103" s="22">
        <v>6138000</v>
      </c>
    </row>
    <row r="104" spans="1:5" ht="35.450000000000003">
      <c r="A104" s="42" t="s">
        <v>114</v>
      </c>
      <c r="B104" s="43" t="s">
        <v>115</v>
      </c>
      <c r="C104" s="26"/>
      <c r="D104" s="22"/>
      <c r="E104" s="22"/>
    </row>
    <row r="105" spans="1:5" ht="23.65">
      <c r="A105" s="32" t="s">
        <v>28</v>
      </c>
      <c r="B105" s="45"/>
      <c r="C105" s="26">
        <v>200</v>
      </c>
      <c r="D105" s="22">
        <v>450000</v>
      </c>
      <c r="E105" s="22">
        <v>450000</v>
      </c>
    </row>
    <row r="106" spans="1:5">
      <c r="A106" s="32" t="s">
        <v>21</v>
      </c>
      <c r="B106" s="28"/>
      <c r="C106" s="26">
        <v>300</v>
      </c>
      <c r="D106" s="22">
        <v>26246000</v>
      </c>
      <c r="E106" s="22">
        <v>26246000</v>
      </c>
    </row>
    <row r="107" spans="1:5" ht="35.450000000000003">
      <c r="A107" s="42" t="s">
        <v>116</v>
      </c>
      <c r="B107" s="43" t="s">
        <v>117</v>
      </c>
      <c r="C107" s="26"/>
      <c r="D107" s="22"/>
      <c r="E107" s="22"/>
    </row>
    <row r="108" spans="1:5" ht="23.65">
      <c r="A108" s="32" t="s">
        <v>28</v>
      </c>
      <c r="B108" s="45"/>
      <c r="C108" s="26">
        <v>200</v>
      </c>
      <c r="D108" s="22">
        <v>650000</v>
      </c>
      <c r="E108" s="22">
        <v>650000</v>
      </c>
    </row>
    <row r="109" spans="1:5">
      <c r="A109" s="32" t="s">
        <v>21</v>
      </c>
      <c r="B109" s="28"/>
      <c r="C109" s="26">
        <v>300</v>
      </c>
      <c r="D109" s="22">
        <v>38229000</v>
      </c>
      <c r="E109" s="22">
        <v>38229000</v>
      </c>
    </row>
    <row r="110" spans="1:5">
      <c r="A110" s="42" t="s">
        <v>118</v>
      </c>
      <c r="B110" s="43" t="s">
        <v>119</v>
      </c>
      <c r="C110" s="26"/>
      <c r="D110" s="22"/>
      <c r="E110" s="22"/>
    </row>
    <row r="111" spans="1:5" ht="23.65">
      <c r="A111" s="32" t="s">
        <v>28</v>
      </c>
      <c r="B111" s="45"/>
      <c r="C111" s="26">
        <v>200</v>
      </c>
      <c r="D111" s="22">
        <v>200000</v>
      </c>
      <c r="E111" s="22">
        <v>200000</v>
      </c>
    </row>
    <row r="112" spans="1:5">
      <c r="A112" s="32" t="s">
        <v>21</v>
      </c>
      <c r="B112" s="28"/>
      <c r="C112" s="26">
        <v>300</v>
      </c>
      <c r="D112" s="22">
        <v>9189000</v>
      </c>
      <c r="E112" s="22">
        <v>9189000</v>
      </c>
    </row>
    <row r="113" spans="1:5" ht="23.65">
      <c r="A113" s="42" t="s">
        <v>120</v>
      </c>
      <c r="B113" s="43" t="s">
        <v>121</v>
      </c>
      <c r="C113" s="26"/>
      <c r="D113" s="22"/>
      <c r="E113" s="22"/>
    </row>
    <row r="114" spans="1:5" ht="47.25">
      <c r="A114" s="38" t="s">
        <v>27</v>
      </c>
      <c r="B114" s="45"/>
      <c r="C114" s="26">
        <v>100</v>
      </c>
      <c r="D114" s="22">
        <v>8084994</v>
      </c>
      <c r="E114" s="22">
        <v>8084994</v>
      </c>
    </row>
    <row r="115" spans="1:5" ht="23.65">
      <c r="A115" s="32" t="s">
        <v>28</v>
      </c>
      <c r="B115" s="28"/>
      <c r="C115" s="26">
        <v>200</v>
      </c>
      <c r="D115" s="22">
        <v>1766594</v>
      </c>
      <c r="E115" s="22">
        <v>1766594</v>
      </c>
    </row>
    <row r="116" spans="1:5">
      <c r="A116" s="38" t="s">
        <v>29</v>
      </c>
      <c r="B116" s="28"/>
      <c r="C116" s="26">
        <v>800</v>
      </c>
      <c r="D116" s="22">
        <v>24000</v>
      </c>
      <c r="E116" s="22">
        <v>24000</v>
      </c>
    </row>
    <row r="117" spans="1:5" ht="23.65">
      <c r="A117" s="42" t="s">
        <v>122</v>
      </c>
      <c r="B117" s="43" t="s">
        <v>123</v>
      </c>
      <c r="C117" s="26"/>
      <c r="D117" s="22"/>
      <c r="E117" s="22"/>
    </row>
    <row r="118" spans="1:5">
      <c r="A118" s="32" t="s">
        <v>21</v>
      </c>
      <c r="B118" s="28"/>
      <c r="C118" s="26">
        <v>300</v>
      </c>
      <c r="D118" s="22">
        <v>15207000</v>
      </c>
      <c r="E118" s="22">
        <v>15207000</v>
      </c>
    </row>
    <row r="119" spans="1:5" ht="35.450000000000003">
      <c r="A119" s="42" t="s">
        <v>124</v>
      </c>
      <c r="B119" s="43" t="s">
        <v>125</v>
      </c>
      <c r="C119" s="26"/>
      <c r="D119" s="22"/>
      <c r="E119" s="22"/>
    </row>
    <row r="120" spans="1:5" ht="23.65">
      <c r="A120" s="32" t="s">
        <v>28</v>
      </c>
      <c r="B120" s="28"/>
      <c r="C120" s="26">
        <v>200</v>
      </c>
      <c r="D120" s="22">
        <v>350000</v>
      </c>
      <c r="E120" s="22">
        <v>350000</v>
      </c>
    </row>
    <row r="121" spans="1:5">
      <c r="A121" s="32" t="s">
        <v>21</v>
      </c>
      <c r="B121" s="28"/>
      <c r="C121" s="26">
        <v>300</v>
      </c>
      <c r="D121" s="22">
        <v>12750000</v>
      </c>
      <c r="E121" s="22">
        <v>12750000</v>
      </c>
    </row>
    <row r="122" spans="1:5" ht="47.25">
      <c r="A122" s="42" t="s">
        <v>126</v>
      </c>
      <c r="B122" s="43" t="s">
        <v>127</v>
      </c>
      <c r="C122" s="26"/>
      <c r="D122" s="22"/>
      <c r="E122" s="22"/>
    </row>
    <row r="123" spans="1:5" ht="23.65">
      <c r="A123" s="38" t="s">
        <v>50</v>
      </c>
      <c r="B123" s="28"/>
      <c r="C123" s="26">
        <v>600</v>
      </c>
      <c r="D123" s="22">
        <v>33972171</v>
      </c>
      <c r="E123" s="22">
        <v>33972171</v>
      </c>
    </row>
    <row r="124" spans="1:5" ht="23.65">
      <c r="A124" s="42" t="s">
        <v>128</v>
      </c>
      <c r="B124" s="43" t="s">
        <v>129</v>
      </c>
      <c r="C124" s="26"/>
      <c r="D124" s="22"/>
      <c r="E124" s="22"/>
    </row>
    <row r="125" spans="1:5" ht="23.65">
      <c r="A125" s="32" t="s">
        <v>28</v>
      </c>
      <c r="B125" s="63"/>
      <c r="C125" s="64">
        <v>200</v>
      </c>
      <c r="D125" s="22">
        <v>150500</v>
      </c>
      <c r="E125" s="22">
        <v>150500</v>
      </c>
    </row>
    <row r="126" spans="1:5">
      <c r="A126" s="32" t="s">
        <v>21</v>
      </c>
      <c r="B126" s="63"/>
      <c r="C126" s="64">
        <v>300</v>
      </c>
      <c r="D126" s="22">
        <v>2262000</v>
      </c>
      <c r="E126" s="22">
        <v>2262000</v>
      </c>
    </row>
    <row r="127" spans="1:5" ht="35.450000000000003">
      <c r="A127" s="42" t="s">
        <v>130</v>
      </c>
      <c r="B127" s="43" t="s">
        <v>131</v>
      </c>
      <c r="C127" s="15"/>
      <c r="D127" s="22"/>
      <c r="E127" s="22"/>
    </row>
    <row r="128" spans="1:5">
      <c r="A128" s="32" t="s">
        <v>21</v>
      </c>
      <c r="B128" s="63"/>
      <c r="C128" s="64">
        <v>300</v>
      </c>
      <c r="D128" s="22">
        <v>6600</v>
      </c>
      <c r="E128" s="22">
        <v>6900</v>
      </c>
    </row>
    <row r="129" spans="1:6" ht="35.450000000000003">
      <c r="A129" s="30" t="s">
        <v>132</v>
      </c>
      <c r="B129" s="65" t="s">
        <v>133</v>
      </c>
      <c r="C129" s="64"/>
      <c r="D129" s="22"/>
      <c r="E129" s="22"/>
    </row>
    <row r="130" spans="1:6">
      <c r="A130" s="32" t="s">
        <v>21</v>
      </c>
      <c r="B130" s="63"/>
      <c r="C130" s="64">
        <v>300</v>
      </c>
      <c r="D130" s="22">
        <v>442000</v>
      </c>
      <c r="E130" s="22">
        <v>442000</v>
      </c>
    </row>
    <row r="131" spans="1:6" ht="25.45" customHeight="1">
      <c r="A131" s="58" t="s">
        <v>134</v>
      </c>
      <c r="B131" s="17" t="s">
        <v>135</v>
      </c>
      <c r="C131" s="26"/>
      <c r="D131" s="19">
        <f>SUM(D134:D138)</f>
        <v>95000</v>
      </c>
      <c r="E131" s="19">
        <f>SUM(E134:E138)</f>
        <v>0</v>
      </c>
    </row>
    <row r="132" spans="1:6" ht="23.65">
      <c r="A132" s="35" t="s">
        <v>136</v>
      </c>
      <c r="B132" s="50" t="s">
        <v>137</v>
      </c>
      <c r="C132" s="26"/>
      <c r="D132" s="111"/>
      <c r="E132" s="22"/>
    </row>
    <row r="133" spans="1:6" ht="18.7" customHeight="1">
      <c r="A133" s="35" t="s">
        <v>138</v>
      </c>
      <c r="B133" s="50" t="s">
        <v>139</v>
      </c>
      <c r="C133" s="26"/>
      <c r="D133" s="111"/>
      <c r="E133" s="22"/>
    </row>
    <row r="134" spans="1:6" ht="23.65">
      <c r="A134" s="38" t="s">
        <v>50</v>
      </c>
      <c r="B134" s="28"/>
      <c r="C134" s="26">
        <v>600</v>
      </c>
      <c r="D134" s="112">
        <v>81100</v>
      </c>
      <c r="E134" s="22"/>
    </row>
    <row r="135" spans="1:6" ht="14.65">
      <c r="A135" s="36" t="s">
        <v>140</v>
      </c>
      <c r="B135" s="34" t="s">
        <v>141</v>
      </c>
      <c r="C135" s="67"/>
      <c r="D135" s="112"/>
      <c r="E135" s="22"/>
    </row>
    <row r="136" spans="1:6">
      <c r="A136" s="35" t="s">
        <v>138</v>
      </c>
      <c r="B136" s="50" t="s">
        <v>142</v>
      </c>
      <c r="C136" s="26"/>
      <c r="D136" s="112"/>
      <c r="E136" s="22"/>
    </row>
    <row r="137" spans="1:6" ht="23.65">
      <c r="A137" s="38" t="s">
        <v>50</v>
      </c>
      <c r="B137" s="28"/>
      <c r="C137" s="26">
        <v>600</v>
      </c>
      <c r="D137" s="112">
        <v>12200</v>
      </c>
      <c r="E137" s="22"/>
    </row>
    <row r="138" spans="1:6" ht="24.2">
      <c r="A138" s="32" t="s">
        <v>28</v>
      </c>
      <c r="B138" s="67"/>
      <c r="C138" s="67">
        <v>200</v>
      </c>
      <c r="D138" s="112">
        <v>1700</v>
      </c>
      <c r="E138" s="22"/>
    </row>
    <row r="139" spans="1:6" ht="30.8" customHeight="1">
      <c r="A139" s="69" t="s">
        <v>143</v>
      </c>
      <c r="B139" s="59" t="s">
        <v>144</v>
      </c>
      <c r="C139" s="26"/>
      <c r="D139" s="19">
        <f>SUM(D140:D156)</f>
        <v>4573930</v>
      </c>
      <c r="E139" s="19">
        <f>SUM(E140:E156)</f>
        <v>4573930</v>
      </c>
      <c r="F139" s="70"/>
    </row>
    <row r="140" spans="1:6" ht="37.549999999999997" customHeight="1">
      <c r="A140" s="35" t="s">
        <v>145</v>
      </c>
      <c r="B140" s="50" t="s">
        <v>146</v>
      </c>
      <c r="C140" s="49"/>
      <c r="D140" s="22"/>
      <c r="E140" s="22"/>
    </row>
    <row r="141" spans="1:6" ht="16.45" customHeight="1">
      <c r="A141" s="51" t="s">
        <v>147</v>
      </c>
      <c r="B141" s="52" t="s">
        <v>148</v>
      </c>
      <c r="C141" s="49"/>
      <c r="D141" s="22"/>
      <c r="E141" s="22"/>
    </row>
    <row r="142" spans="1:6" ht="24.05" customHeight="1">
      <c r="A142" s="38" t="s">
        <v>50</v>
      </c>
      <c r="B142" s="52"/>
      <c r="C142" s="49">
        <v>600</v>
      </c>
      <c r="D142" s="22">
        <v>215600</v>
      </c>
      <c r="E142" s="22">
        <v>215600</v>
      </c>
    </row>
    <row r="143" spans="1:6" ht="28.55" customHeight="1">
      <c r="A143" s="35" t="s">
        <v>149</v>
      </c>
      <c r="B143" s="50" t="s">
        <v>150</v>
      </c>
      <c r="C143" s="49"/>
      <c r="D143" s="22"/>
      <c r="E143" s="22"/>
    </row>
    <row r="144" spans="1:6" ht="16.45" customHeight="1">
      <c r="A144" s="51" t="s">
        <v>147</v>
      </c>
      <c r="B144" s="52" t="s">
        <v>151</v>
      </c>
      <c r="C144" s="49"/>
      <c r="D144" s="22"/>
      <c r="E144" s="22"/>
    </row>
    <row r="145" spans="1:5">
      <c r="A145" s="32" t="s">
        <v>21</v>
      </c>
      <c r="B145" s="71"/>
      <c r="C145" s="72">
        <v>300</v>
      </c>
      <c r="D145" s="22">
        <v>478000</v>
      </c>
      <c r="E145" s="22">
        <v>478000</v>
      </c>
    </row>
    <row r="146" spans="1:5" ht="35.450000000000003">
      <c r="A146" s="42" t="s">
        <v>152</v>
      </c>
      <c r="B146" s="43" t="s">
        <v>153</v>
      </c>
      <c r="C146" s="72"/>
      <c r="D146" s="22"/>
      <c r="E146" s="22"/>
    </row>
    <row r="147" spans="1:5" ht="23.65">
      <c r="A147" s="38" t="s">
        <v>50</v>
      </c>
      <c r="B147" s="71"/>
      <c r="C147" s="72">
        <v>600</v>
      </c>
      <c r="D147" s="22">
        <v>622230</v>
      </c>
      <c r="E147" s="22">
        <v>622230</v>
      </c>
    </row>
    <row r="148" spans="1:5" ht="35.450000000000003">
      <c r="A148" s="42" t="s">
        <v>154</v>
      </c>
      <c r="B148" s="43" t="s">
        <v>155</v>
      </c>
      <c r="C148" s="72"/>
      <c r="D148" s="22"/>
      <c r="E148" s="22"/>
    </row>
    <row r="149" spans="1:5" ht="23.65">
      <c r="A149" s="38" t="s">
        <v>50</v>
      </c>
      <c r="B149" s="71"/>
      <c r="C149" s="72">
        <v>600</v>
      </c>
      <c r="D149" s="22">
        <v>656000</v>
      </c>
      <c r="E149" s="22">
        <v>656000</v>
      </c>
    </row>
    <row r="150" spans="1:5" ht="35.450000000000003">
      <c r="A150" s="42" t="s">
        <v>156</v>
      </c>
      <c r="B150" s="43" t="s">
        <v>157</v>
      </c>
      <c r="C150" s="72"/>
      <c r="D150" s="22"/>
      <c r="E150" s="22"/>
    </row>
    <row r="151" spans="1:5">
      <c r="A151" s="32" t="s">
        <v>21</v>
      </c>
      <c r="B151" s="71"/>
      <c r="C151" s="72">
        <v>300</v>
      </c>
      <c r="D151" s="22">
        <v>2159000</v>
      </c>
      <c r="E151" s="22">
        <v>2159000</v>
      </c>
    </row>
    <row r="152" spans="1:5" ht="23.65">
      <c r="A152" s="38" t="s">
        <v>50</v>
      </c>
      <c r="B152" s="71"/>
      <c r="C152" s="72">
        <v>600</v>
      </c>
      <c r="D152" s="22"/>
      <c r="E152" s="22"/>
    </row>
    <row r="153" spans="1:5" ht="23.65">
      <c r="A153" s="42" t="s">
        <v>158</v>
      </c>
      <c r="B153" s="43" t="s">
        <v>159</v>
      </c>
      <c r="C153" s="72"/>
      <c r="D153" s="22"/>
      <c r="E153" s="22"/>
    </row>
    <row r="154" spans="1:5" ht="16.45" customHeight="1">
      <c r="A154" s="32" t="s">
        <v>21</v>
      </c>
      <c r="B154" s="71"/>
      <c r="C154" s="72">
        <v>300</v>
      </c>
      <c r="D154" s="22">
        <v>288900</v>
      </c>
      <c r="E154" s="22">
        <v>288900</v>
      </c>
    </row>
    <row r="155" spans="1:5" ht="23.65">
      <c r="A155" s="30" t="s">
        <v>160</v>
      </c>
      <c r="B155" s="71" t="s">
        <v>161</v>
      </c>
      <c r="C155" s="72"/>
      <c r="D155" s="22"/>
      <c r="E155" s="22"/>
    </row>
    <row r="156" spans="1:5">
      <c r="A156" s="32" t="s">
        <v>21</v>
      </c>
      <c r="B156" s="71"/>
      <c r="C156" s="72">
        <v>300</v>
      </c>
      <c r="D156" s="22">
        <v>154200</v>
      </c>
      <c r="E156" s="22">
        <v>154200</v>
      </c>
    </row>
    <row r="157" spans="1:5">
      <c r="A157" s="38"/>
      <c r="B157" s="71"/>
      <c r="C157" s="72"/>
      <c r="D157" s="22"/>
      <c r="E157" s="22"/>
    </row>
    <row r="158" spans="1:5" ht="15.05" customHeight="1">
      <c r="A158" s="73" t="s">
        <v>162</v>
      </c>
      <c r="B158" s="74" t="s">
        <v>163</v>
      </c>
      <c r="C158" s="64"/>
      <c r="D158" s="19">
        <f>SUM(D159:D167)</f>
        <v>260000</v>
      </c>
      <c r="E158" s="19">
        <f>SUM(E159:E167)</f>
        <v>0</v>
      </c>
    </row>
    <row r="159" spans="1:5" ht="35.450000000000003">
      <c r="A159" s="35" t="s">
        <v>164</v>
      </c>
      <c r="B159" s="50" t="s">
        <v>165</v>
      </c>
      <c r="C159" s="26"/>
      <c r="D159" s="22"/>
      <c r="E159" s="22"/>
    </row>
    <row r="160" spans="1:5" ht="28.55" customHeight="1">
      <c r="A160" s="51" t="s">
        <v>166</v>
      </c>
      <c r="B160" s="52" t="s">
        <v>167</v>
      </c>
      <c r="C160" s="75"/>
      <c r="D160" s="22"/>
      <c r="E160" s="22"/>
    </row>
    <row r="161" spans="1:5" ht="26.3" customHeight="1">
      <c r="A161" s="38" t="s">
        <v>50</v>
      </c>
      <c r="B161" s="52"/>
      <c r="C161" s="75">
        <v>600</v>
      </c>
      <c r="D161" s="22">
        <v>230000</v>
      </c>
      <c r="E161" s="22"/>
    </row>
    <row r="162" spans="1:5" ht="26.3" customHeight="1">
      <c r="A162" s="35" t="s">
        <v>168</v>
      </c>
      <c r="B162" s="50" t="s">
        <v>169</v>
      </c>
      <c r="C162" s="75"/>
      <c r="D162" s="22"/>
      <c r="E162" s="22"/>
    </row>
    <row r="163" spans="1:5" ht="26.3" customHeight="1">
      <c r="A163" s="51" t="s">
        <v>166</v>
      </c>
      <c r="B163" s="52" t="s">
        <v>170</v>
      </c>
      <c r="C163" s="75"/>
      <c r="D163" s="22"/>
      <c r="E163" s="22"/>
    </row>
    <row r="164" spans="1:5" ht="26.3" customHeight="1">
      <c r="A164" s="38" t="s">
        <v>50</v>
      </c>
      <c r="B164" s="52"/>
      <c r="C164" s="75">
        <v>600</v>
      </c>
      <c r="D164" s="22">
        <v>10000</v>
      </c>
      <c r="E164" s="22"/>
    </row>
    <row r="165" spans="1:5" ht="26.3" customHeight="1">
      <c r="A165" s="35" t="s">
        <v>171</v>
      </c>
      <c r="B165" s="50" t="s">
        <v>172</v>
      </c>
      <c r="C165" s="75"/>
      <c r="D165" s="22"/>
      <c r="E165" s="22"/>
    </row>
    <row r="166" spans="1:5" ht="26.3" customHeight="1">
      <c r="A166" s="51" t="s">
        <v>166</v>
      </c>
      <c r="B166" s="52" t="s">
        <v>173</v>
      </c>
      <c r="C166" s="75"/>
      <c r="D166" s="22"/>
      <c r="E166" s="22"/>
    </row>
    <row r="167" spans="1:5" ht="26.3" customHeight="1">
      <c r="A167" s="38" t="s">
        <v>50</v>
      </c>
      <c r="B167" s="28"/>
      <c r="C167" s="26">
        <v>600</v>
      </c>
      <c r="D167" s="22">
        <v>20000</v>
      </c>
      <c r="E167" s="22">
        <v>0</v>
      </c>
    </row>
    <row r="168" spans="1:5" ht="25.45" customHeight="1">
      <c r="A168" s="76" t="s">
        <v>174</v>
      </c>
      <c r="B168" s="77" t="s">
        <v>175</v>
      </c>
      <c r="C168" s="26"/>
      <c r="D168" s="19">
        <f>SUM(D169:D171)</f>
        <v>150000</v>
      </c>
      <c r="E168" s="19">
        <f>SUM(E169:E171)</f>
        <v>0</v>
      </c>
    </row>
    <row r="169" spans="1:5">
      <c r="A169" s="78" t="s">
        <v>176</v>
      </c>
      <c r="B169" s="50" t="s">
        <v>177</v>
      </c>
      <c r="C169" s="49"/>
      <c r="D169" s="22"/>
      <c r="E169" s="22"/>
    </row>
    <row r="170" spans="1:5">
      <c r="A170" s="51" t="s">
        <v>178</v>
      </c>
      <c r="B170" s="52" t="s">
        <v>179</v>
      </c>
      <c r="C170" s="49"/>
      <c r="D170" s="22"/>
      <c r="E170" s="22"/>
    </row>
    <row r="171" spans="1:5" ht="24.05" customHeight="1">
      <c r="A171" s="38" t="s">
        <v>50</v>
      </c>
      <c r="B171" s="52"/>
      <c r="C171" s="49">
        <v>600</v>
      </c>
      <c r="D171" s="22">
        <v>150000</v>
      </c>
      <c r="E171" s="22"/>
    </row>
    <row r="172" spans="1:5" ht="36.700000000000003" customHeight="1">
      <c r="A172" s="56" t="s">
        <v>180</v>
      </c>
      <c r="B172" s="17" t="s">
        <v>181</v>
      </c>
      <c r="C172" s="26"/>
      <c r="D172" s="19">
        <f>D173+D176+D183</f>
        <v>2602082</v>
      </c>
      <c r="E172" s="19">
        <f>E173+E176+E183</f>
        <v>0</v>
      </c>
    </row>
    <row r="173" spans="1:5" ht="36" customHeight="1">
      <c r="A173" s="79" t="s">
        <v>182</v>
      </c>
      <c r="B173" s="17" t="s">
        <v>183</v>
      </c>
      <c r="C173" s="26"/>
      <c r="D173" s="19">
        <f>D175</f>
        <v>768659</v>
      </c>
      <c r="E173" s="19">
        <f>E175</f>
        <v>0</v>
      </c>
    </row>
    <row r="174" spans="1:5">
      <c r="A174" s="36" t="s">
        <v>184</v>
      </c>
      <c r="B174" s="21" t="s">
        <v>185</v>
      </c>
      <c r="C174" s="18"/>
      <c r="D174" s="22"/>
      <c r="E174" s="22"/>
    </row>
    <row r="175" spans="1:5" ht="23.65">
      <c r="A175" s="32" t="s">
        <v>186</v>
      </c>
      <c r="B175" s="28"/>
      <c r="C175" s="26">
        <v>400</v>
      </c>
      <c r="D175" s="22">
        <v>768659</v>
      </c>
      <c r="E175" s="22"/>
    </row>
    <row r="176" spans="1:5" ht="36" customHeight="1">
      <c r="A176" s="79" t="s">
        <v>187</v>
      </c>
      <c r="B176" s="17" t="s">
        <v>188</v>
      </c>
      <c r="C176" s="26"/>
      <c r="D176" s="19">
        <f>SUM(D178:D182)</f>
        <v>1409195</v>
      </c>
      <c r="E176" s="19">
        <f>SUM(E178:E182)</f>
        <v>0</v>
      </c>
    </row>
    <row r="177" spans="1:5">
      <c r="A177" s="20" t="s">
        <v>189</v>
      </c>
      <c r="B177" s="21" t="s">
        <v>190</v>
      </c>
      <c r="C177" s="18"/>
      <c r="D177" s="22"/>
      <c r="E177" s="22"/>
    </row>
    <row r="178" spans="1:5" ht="11.25" customHeight="1">
      <c r="A178" s="32" t="s">
        <v>21</v>
      </c>
      <c r="B178" s="68"/>
      <c r="C178" s="26">
        <v>300</v>
      </c>
      <c r="D178" s="22">
        <v>1409195</v>
      </c>
      <c r="E178" s="22"/>
    </row>
    <row r="179" spans="1:5" ht="0.7" hidden="1" customHeight="1">
      <c r="A179" s="32" t="s">
        <v>191</v>
      </c>
      <c r="B179" s="68" t="s">
        <v>192</v>
      </c>
      <c r="C179" s="26"/>
      <c r="D179" s="22"/>
      <c r="E179" s="22"/>
    </row>
    <row r="180" spans="1:5" ht="14.2" hidden="1" customHeight="1">
      <c r="A180" s="32" t="s">
        <v>21</v>
      </c>
      <c r="B180" s="68"/>
      <c r="C180" s="26">
        <v>300</v>
      </c>
      <c r="D180" s="22"/>
      <c r="E180" s="22"/>
    </row>
    <row r="181" spans="1:5" ht="35.299999999999997" hidden="1" customHeight="1">
      <c r="A181" s="30" t="s">
        <v>193</v>
      </c>
      <c r="B181" s="71" t="s">
        <v>194</v>
      </c>
      <c r="C181" s="26"/>
      <c r="D181" s="22"/>
      <c r="E181" s="22"/>
    </row>
    <row r="182" spans="1:5" ht="14.2" hidden="1" customHeight="1">
      <c r="A182" s="32" t="s">
        <v>21</v>
      </c>
      <c r="B182" s="68"/>
      <c r="C182" s="26">
        <v>300</v>
      </c>
      <c r="D182" s="22"/>
      <c r="E182" s="22"/>
    </row>
    <row r="183" spans="1:5" ht="47.25" customHeight="1">
      <c r="A183" s="69" t="s">
        <v>195</v>
      </c>
      <c r="B183" s="59" t="s">
        <v>196</v>
      </c>
      <c r="C183" s="26"/>
      <c r="D183" s="19">
        <f>SUM(D185:D187)</f>
        <v>424228</v>
      </c>
      <c r="E183" s="19">
        <f>SUM(E185:E187)</f>
        <v>0</v>
      </c>
    </row>
    <row r="184" spans="1:5" ht="23.65">
      <c r="A184" s="20" t="s">
        <v>197</v>
      </c>
      <c r="B184" s="21" t="s">
        <v>198</v>
      </c>
      <c r="C184" s="18"/>
      <c r="D184" s="22"/>
      <c r="E184" s="22"/>
    </row>
    <row r="185" spans="1:5">
      <c r="A185" s="32" t="s">
        <v>21</v>
      </c>
      <c r="B185" s="28"/>
      <c r="C185" s="26">
        <v>300</v>
      </c>
      <c r="D185" s="22">
        <v>424228</v>
      </c>
      <c r="E185" s="22"/>
    </row>
    <row r="186" spans="1:5" ht="35.450000000000003" hidden="1">
      <c r="A186" s="30" t="s">
        <v>199</v>
      </c>
      <c r="B186" s="25" t="s">
        <v>200</v>
      </c>
      <c r="C186" s="26"/>
      <c r="D186" s="22"/>
      <c r="E186" s="22"/>
    </row>
    <row r="187" spans="1:5" hidden="1">
      <c r="A187" s="32" t="s">
        <v>21</v>
      </c>
      <c r="B187" s="28"/>
      <c r="C187" s="26">
        <v>300</v>
      </c>
      <c r="D187" s="22"/>
      <c r="E187" s="22"/>
    </row>
    <row r="188" spans="1:5" ht="59.1" hidden="1">
      <c r="A188" s="30" t="s">
        <v>201</v>
      </c>
      <c r="B188" s="25" t="s">
        <v>202</v>
      </c>
      <c r="C188" s="26"/>
      <c r="D188" s="22"/>
      <c r="E188" s="22"/>
    </row>
    <row r="189" spans="1:5" ht="23.65" hidden="1">
      <c r="A189" s="32" t="s">
        <v>186</v>
      </c>
      <c r="B189" s="28"/>
      <c r="C189" s="26">
        <v>400</v>
      </c>
      <c r="D189" s="22"/>
      <c r="E189" s="22"/>
    </row>
    <row r="190" spans="1:5" ht="38.85">
      <c r="A190" s="80" t="s">
        <v>203</v>
      </c>
      <c r="B190" s="74" t="s">
        <v>204</v>
      </c>
      <c r="C190" s="64"/>
      <c r="D190" s="19">
        <f>D191+D205+D215</f>
        <v>2082963.7</v>
      </c>
      <c r="E190" s="19">
        <f>E191+E205+E215</f>
        <v>0</v>
      </c>
    </row>
    <row r="191" spans="1:5" ht="20.85">
      <c r="A191" s="58" t="s">
        <v>205</v>
      </c>
      <c r="B191" s="17" t="s">
        <v>206</v>
      </c>
      <c r="C191" s="26"/>
      <c r="D191" s="19">
        <f>SUM(D192:D204)</f>
        <v>1633689.7</v>
      </c>
      <c r="E191" s="19">
        <f>SUM(E192:E204)</f>
        <v>0</v>
      </c>
    </row>
    <row r="192" spans="1:5" ht="27.7" customHeight="1">
      <c r="A192" s="81" t="s">
        <v>208</v>
      </c>
      <c r="B192" s="50" t="s">
        <v>209</v>
      </c>
      <c r="C192" s="49"/>
      <c r="D192" s="22"/>
      <c r="E192" s="22"/>
    </row>
    <row r="193" spans="1:5" ht="15.75" customHeight="1">
      <c r="A193" s="51" t="s">
        <v>207</v>
      </c>
      <c r="B193" s="52" t="s">
        <v>210</v>
      </c>
      <c r="C193" s="49"/>
      <c r="D193" s="22"/>
      <c r="E193" s="22"/>
    </row>
    <row r="194" spans="1:5" ht="28.55" customHeight="1">
      <c r="A194" s="38" t="s">
        <v>50</v>
      </c>
      <c r="B194" s="25"/>
      <c r="C194" s="26">
        <v>600</v>
      </c>
      <c r="D194" s="22">
        <v>8000</v>
      </c>
      <c r="E194" s="22"/>
    </row>
    <row r="195" spans="1:5" ht="23.65">
      <c r="A195" s="35" t="s">
        <v>211</v>
      </c>
      <c r="B195" s="50" t="s">
        <v>212</v>
      </c>
      <c r="C195" s="49"/>
      <c r="D195" s="22"/>
      <c r="E195" s="22"/>
    </row>
    <row r="196" spans="1:5" ht="16.45" customHeight="1">
      <c r="A196" s="51" t="s">
        <v>207</v>
      </c>
      <c r="B196" s="52" t="s">
        <v>213</v>
      </c>
      <c r="C196" s="49"/>
      <c r="D196" s="22"/>
      <c r="E196" s="22"/>
    </row>
    <row r="197" spans="1:5" ht="23.65">
      <c r="A197" s="32" t="s">
        <v>28</v>
      </c>
      <c r="B197" s="52"/>
      <c r="C197" s="49">
        <v>200</v>
      </c>
      <c r="D197" s="22">
        <v>534800</v>
      </c>
      <c r="E197" s="22"/>
    </row>
    <row r="198" spans="1:5" ht="23.2" customHeight="1">
      <c r="A198" s="38" t="s">
        <v>50</v>
      </c>
      <c r="B198" s="25"/>
      <c r="C198" s="26">
        <v>600</v>
      </c>
      <c r="D198" s="22">
        <v>400000</v>
      </c>
      <c r="E198" s="22"/>
    </row>
    <row r="199" spans="1:5" ht="50.2" customHeight="1">
      <c r="A199" s="81" t="s">
        <v>214</v>
      </c>
      <c r="B199" s="50" t="s">
        <v>215</v>
      </c>
      <c r="C199" s="49"/>
      <c r="D199" s="22"/>
      <c r="E199" s="22"/>
    </row>
    <row r="200" spans="1:5" ht="19.55" customHeight="1">
      <c r="A200" s="51" t="s">
        <v>207</v>
      </c>
      <c r="B200" s="52" t="s">
        <v>216</v>
      </c>
      <c r="C200" s="49"/>
      <c r="D200" s="22"/>
      <c r="E200" s="22"/>
    </row>
    <row r="201" spans="1:5" ht="16.45" customHeight="1">
      <c r="A201" s="32" t="s">
        <v>21</v>
      </c>
      <c r="B201" s="28"/>
      <c r="C201" s="49">
        <v>300</v>
      </c>
      <c r="D201" s="22">
        <v>3000</v>
      </c>
      <c r="E201" s="22"/>
    </row>
    <row r="202" spans="1:5" ht="23.65">
      <c r="A202" s="35" t="s">
        <v>217</v>
      </c>
      <c r="B202" s="50" t="s">
        <v>218</v>
      </c>
      <c r="C202" s="26"/>
      <c r="D202" s="22"/>
      <c r="E202" s="22"/>
    </row>
    <row r="203" spans="1:5" ht="17.3" customHeight="1">
      <c r="A203" s="51" t="s">
        <v>207</v>
      </c>
      <c r="B203" s="52" t="s">
        <v>219</v>
      </c>
      <c r="C203" s="49"/>
      <c r="D203" s="22"/>
      <c r="E203" s="22"/>
    </row>
    <row r="204" spans="1:5" ht="22.5" customHeight="1">
      <c r="A204" s="38" t="s">
        <v>50</v>
      </c>
      <c r="B204" s="25"/>
      <c r="C204" s="26">
        <v>600</v>
      </c>
      <c r="D204" s="22">
        <v>687889.7</v>
      </c>
      <c r="E204" s="22"/>
    </row>
    <row r="205" spans="1:5" ht="36" customHeight="1">
      <c r="A205" s="58" t="s">
        <v>220</v>
      </c>
      <c r="B205" s="17" t="s">
        <v>221</v>
      </c>
      <c r="C205" s="26"/>
      <c r="D205" s="19">
        <f>SUM(D206:D214)</f>
        <v>284200</v>
      </c>
      <c r="E205" s="19">
        <f>SUM(E206:E214)</f>
        <v>0</v>
      </c>
    </row>
    <row r="206" spans="1:5" ht="35.450000000000003">
      <c r="A206" s="35" t="s">
        <v>222</v>
      </c>
      <c r="B206" s="50" t="s">
        <v>223</v>
      </c>
      <c r="C206" s="49"/>
      <c r="D206" s="22"/>
      <c r="E206" s="22"/>
    </row>
    <row r="207" spans="1:5" ht="23.65">
      <c r="A207" s="51" t="s">
        <v>224</v>
      </c>
      <c r="B207" s="52" t="s">
        <v>225</v>
      </c>
      <c r="C207" s="49"/>
      <c r="D207" s="22"/>
      <c r="E207" s="22"/>
    </row>
    <row r="208" spans="1:5" ht="23.2" customHeight="1">
      <c r="A208" s="38" t="s">
        <v>50</v>
      </c>
      <c r="B208" s="28"/>
      <c r="C208" s="26">
        <v>600</v>
      </c>
      <c r="D208" s="22">
        <v>20000</v>
      </c>
      <c r="E208" s="22"/>
    </row>
    <row r="209" spans="1:5" ht="47.25">
      <c r="A209" s="35" t="s">
        <v>226</v>
      </c>
      <c r="B209" s="50" t="s">
        <v>227</v>
      </c>
      <c r="C209" s="49"/>
      <c r="D209" s="22"/>
      <c r="E209" s="22"/>
    </row>
    <row r="210" spans="1:5" ht="23.65">
      <c r="A210" s="51" t="s">
        <v>224</v>
      </c>
      <c r="B210" s="52" t="s">
        <v>228</v>
      </c>
      <c r="C210" s="49"/>
      <c r="D210" s="22"/>
      <c r="E210" s="22"/>
    </row>
    <row r="211" spans="1:5" ht="23.65">
      <c r="A211" s="38" t="s">
        <v>50</v>
      </c>
      <c r="B211" s="52"/>
      <c r="C211" s="26">
        <v>600</v>
      </c>
      <c r="D211" s="22">
        <v>254200</v>
      </c>
      <c r="E211" s="22"/>
    </row>
    <row r="212" spans="1:5" ht="35.450000000000003">
      <c r="A212" s="35" t="s">
        <v>229</v>
      </c>
      <c r="B212" s="50" t="s">
        <v>230</v>
      </c>
      <c r="C212" s="49"/>
      <c r="D212" s="22"/>
      <c r="E212" s="22"/>
    </row>
    <row r="213" spans="1:5" ht="23.65">
      <c r="A213" s="51" t="s">
        <v>224</v>
      </c>
      <c r="B213" s="52" t="s">
        <v>231</v>
      </c>
      <c r="C213" s="49"/>
      <c r="D213" s="22"/>
      <c r="E213" s="22"/>
    </row>
    <row r="214" spans="1:5" ht="23.65">
      <c r="A214" s="32" t="s">
        <v>28</v>
      </c>
      <c r="B214" s="25"/>
      <c r="C214" s="26">
        <v>200</v>
      </c>
      <c r="D214" s="22">
        <v>10000</v>
      </c>
      <c r="E214" s="22"/>
    </row>
    <row r="215" spans="1:5" ht="24.75" customHeight="1">
      <c r="A215" s="58" t="s">
        <v>232</v>
      </c>
      <c r="B215" s="17" t="s">
        <v>233</v>
      </c>
      <c r="C215" s="26"/>
      <c r="D215" s="19">
        <f>SUM(D216:D228)</f>
        <v>165074</v>
      </c>
      <c r="E215" s="19">
        <f>SUM(E216:E228)</f>
        <v>0</v>
      </c>
    </row>
    <row r="216" spans="1:5" ht="38.25" customHeight="1">
      <c r="A216" s="35" t="s">
        <v>234</v>
      </c>
      <c r="B216" s="50" t="s">
        <v>235</v>
      </c>
      <c r="C216" s="49"/>
      <c r="D216" s="22"/>
      <c r="E216" s="22"/>
    </row>
    <row r="217" spans="1:5" ht="18" customHeight="1">
      <c r="A217" s="51" t="s">
        <v>236</v>
      </c>
      <c r="B217" s="52" t="s">
        <v>237</v>
      </c>
      <c r="C217" s="49"/>
      <c r="D217" s="22"/>
      <c r="E217" s="22"/>
    </row>
    <row r="218" spans="1:5" ht="23.65">
      <c r="A218" s="38" t="s">
        <v>50</v>
      </c>
      <c r="B218" s="28"/>
      <c r="C218" s="26">
        <v>600</v>
      </c>
      <c r="D218" s="22">
        <v>15000</v>
      </c>
      <c r="E218" s="22">
        <v>0</v>
      </c>
    </row>
    <row r="219" spans="1:5" ht="35.450000000000003">
      <c r="A219" s="35" t="s">
        <v>238</v>
      </c>
      <c r="B219" s="50" t="s">
        <v>239</v>
      </c>
      <c r="C219" s="49"/>
      <c r="D219" s="22"/>
      <c r="E219" s="22"/>
    </row>
    <row r="220" spans="1:5" ht="23.65">
      <c r="A220" s="38" t="s">
        <v>50</v>
      </c>
      <c r="B220" s="28"/>
      <c r="C220" s="26">
        <v>600</v>
      </c>
      <c r="D220" s="22">
        <v>83574</v>
      </c>
      <c r="E220" s="22">
        <v>0</v>
      </c>
    </row>
    <row r="221" spans="1:5" ht="23.65">
      <c r="A221" s="35" t="s">
        <v>240</v>
      </c>
      <c r="B221" s="50" t="s">
        <v>241</v>
      </c>
      <c r="C221" s="49"/>
      <c r="D221" s="22"/>
      <c r="E221" s="22"/>
    </row>
    <row r="222" spans="1:5" ht="35.450000000000003">
      <c r="A222" s="51" t="s">
        <v>242</v>
      </c>
      <c r="B222" s="52" t="s">
        <v>243</v>
      </c>
      <c r="C222" s="49"/>
      <c r="D222" s="22"/>
      <c r="E222" s="22"/>
    </row>
    <row r="223" spans="1:5" ht="23.65">
      <c r="A223" s="38" t="s">
        <v>50</v>
      </c>
      <c r="B223" s="28"/>
      <c r="C223" s="26">
        <v>600</v>
      </c>
      <c r="D223" s="22"/>
      <c r="E223" s="22"/>
    </row>
    <row r="224" spans="1:5" ht="18" customHeight="1">
      <c r="A224" s="51" t="s">
        <v>236</v>
      </c>
      <c r="B224" s="52" t="s">
        <v>244</v>
      </c>
      <c r="C224" s="49"/>
      <c r="D224" s="22"/>
      <c r="E224" s="22"/>
    </row>
    <row r="225" spans="1:5" ht="23.2" customHeight="1">
      <c r="A225" s="38" t="s">
        <v>50</v>
      </c>
      <c r="B225" s="28"/>
      <c r="C225" s="26">
        <v>600</v>
      </c>
      <c r="D225" s="22">
        <v>45000</v>
      </c>
      <c r="E225" s="22"/>
    </row>
    <row r="226" spans="1:5" ht="35.450000000000003">
      <c r="A226" s="35" t="s">
        <v>245</v>
      </c>
      <c r="B226" s="50" t="s">
        <v>246</v>
      </c>
      <c r="C226" s="49"/>
      <c r="D226" s="22"/>
      <c r="E226" s="22"/>
    </row>
    <row r="227" spans="1:5" ht="20.25" customHeight="1">
      <c r="A227" s="51" t="s">
        <v>236</v>
      </c>
      <c r="B227" s="52" t="s">
        <v>247</v>
      </c>
      <c r="C227" s="49"/>
      <c r="D227" s="22"/>
      <c r="E227" s="22"/>
    </row>
    <row r="228" spans="1:5" ht="25.45" customHeight="1">
      <c r="A228" s="38" t="s">
        <v>50</v>
      </c>
      <c r="B228" s="28"/>
      <c r="C228" s="26">
        <v>600</v>
      </c>
      <c r="D228" s="22">
        <v>21500</v>
      </c>
      <c r="E228" s="22"/>
    </row>
    <row r="229" spans="1:5" ht="37.549999999999997" customHeight="1">
      <c r="A229" s="56" t="s">
        <v>248</v>
      </c>
      <c r="B229" s="17" t="s">
        <v>249</v>
      </c>
      <c r="C229" s="26"/>
      <c r="D229" s="19">
        <f>D230+D243+D276</f>
        <v>92409638.699999988</v>
      </c>
      <c r="E229" s="19">
        <f>E230+E243+E276</f>
        <v>63053727.119999997</v>
      </c>
    </row>
    <row r="230" spans="1:5" ht="20.85">
      <c r="A230" s="82" t="s">
        <v>250</v>
      </c>
      <c r="B230" s="74" t="s">
        <v>251</v>
      </c>
      <c r="C230" s="64"/>
      <c r="D230" s="19">
        <f>SUM(D231:D242)</f>
        <v>2331146.0499999998</v>
      </c>
      <c r="E230" s="19">
        <f>SUM(E231:E242)</f>
        <v>1820551.5</v>
      </c>
    </row>
    <row r="231" spans="1:5" ht="16.45" customHeight="1">
      <c r="A231" s="35" t="s">
        <v>252</v>
      </c>
      <c r="B231" s="50" t="s">
        <v>253</v>
      </c>
      <c r="C231" s="83"/>
      <c r="D231" s="22"/>
      <c r="E231" s="22"/>
    </row>
    <row r="232" spans="1:5" ht="23.65">
      <c r="A232" s="51" t="s">
        <v>254</v>
      </c>
      <c r="B232" s="52" t="s">
        <v>255</v>
      </c>
      <c r="C232" s="83"/>
      <c r="D232" s="22"/>
      <c r="E232" s="22"/>
    </row>
    <row r="233" spans="1:5" ht="27.7" customHeight="1">
      <c r="A233" s="38" t="s">
        <v>50</v>
      </c>
      <c r="B233" s="28"/>
      <c r="C233" s="49">
        <v>600</v>
      </c>
      <c r="D233" s="22">
        <v>1786702.05</v>
      </c>
      <c r="E233" s="22">
        <v>1820551.5</v>
      </c>
    </row>
    <row r="234" spans="1:5">
      <c r="A234" s="35" t="s">
        <v>256</v>
      </c>
      <c r="B234" s="50" t="s">
        <v>257</v>
      </c>
      <c r="C234" s="83"/>
      <c r="D234" s="22"/>
      <c r="E234" s="22"/>
    </row>
    <row r="235" spans="1:5">
      <c r="A235" s="51" t="s">
        <v>258</v>
      </c>
      <c r="B235" s="52" t="s">
        <v>259</v>
      </c>
      <c r="C235" s="83"/>
      <c r="D235" s="22"/>
      <c r="E235" s="22"/>
    </row>
    <row r="236" spans="1:5" ht="23.65">
      <c r="A236" s="38" t="s">
        <v>50</v>
      </c>
      <c r="B236" s="28"/>
      <c r="C236" s="49">
        <v>600</v>
      </c>
      <c r="D236" s="22">
        <v>191706</v>
      </c>
      <c r="E236" s="22"/>
    </row>
    <row r="237" spans="1:5" ht="27.7" customHeight="1">
      <c r="A237" s="35" t="s">
        <v>260</v>
      </c>
      <c r="B237" s="50" t="s">
        <v>261</v>
      </c>
      <c r="C237" s="83"/>
      <c r="D237" s="22"/>
      <c r="E237" s="22"/>
    </row>
    <row r="238" spans="1:5" ht="17.3" customHeight="1">
      <c r="A238" s="51" t="s">
        <v>258</v>
      </c>
      <c r="B238" s="52" t="s">
        <v>262</v>
      </c>
      <c r="C238" s="83"/>
      <c r="D238" s="22"/>
      <c r="E238" s="22"/>
    </row>
    <row r="239" spans="1:5" ht="26.3" customHeight="1">
      <c r="A239" s="38" t="s">
        <v>50</v>
      </c>
      <c r="B239" s="28"/>
      <c r="C239" s="49">
        <v>600</v>
      </c>
      <c r="D239" s="22">
        <v>288836</v>
      </c>
      <c r="E239" s="22"/>
    </row>
    <row r="240" spans="1:5" ht="15.75" customHeight="1">
      <c r="A240" s="35" t="s">
        <v>263</v>
      </c>
      <c r="B240" s="50" t="s">
        <v>264</v>
      </c>
      <c r="C240" s="83"/>
      <c r="D240" s="22"/>
      <c r="E240" s="22"/>
    </row>
    <row r="241" spans="1:5" ht="19.55" customHeight="1">
      <c r="A241" s="51" t="s">
        <v>258</v>
      </c>
      <c r="B241" s="52" t="s">
        <v>265</v>
      </c>
      <c r="C241" s="83"/>
      <c r="D241" s="22"/>
      <c r="E241" s="22"/>
    </row>
    <row r="242" spans="1:5" ht="26.3" customHeight="1">
      <c r="A242" s="38" t="s">
        <v>50</v>
      </c>
      <c r="B242" s="25"/>
      <c r="C242" s="49">
        <v>600</v>
      </c>
      <c r="D242" s="22">
        <v>63902</v>
      </c>
      <c r="E242" s="22"/>
    </row>
    <row r="243" spans="1:5" ht="24.05" customHeight="1">
      <c r="A243" s="58" t="s">
        <v>266</v>
      </c>
      <c r="B243" s="17" t="s">
        <v>267</v>
      </c>
      <c r="C243" s="26"/>
      <c r="D243" s="19">
        <f>SUM(D245:D275)</f>
        <v>52482666.859999999</v>
      </c>
      <c r="E243" s="19">
        <f>SUM(E245:E275)</f>
        <v>27952703.169999998</v>
      </c>
    </row>
    <row r="244" spans="1:5" ht="16.45" customHeight="1">
      <c r="A244" s="35" t="s">
        <v>268</v>
      </c>
      <c r="B244" s="50" t="s">
        <v>269</v>
      </c>
      <c r="C244" s="53"/>
      <c r="D244" s="111"/>
      <c r="E244" s="111"/>
    </row>
    <row r="245" spans="1:5" ht="15.75" customHeight="1">
      <c r="A245" s="51" t="s">
        <v>270</v>
      </c>
      <c r="B245" s="52" t="s">
        <v>271</v>
      </c>
      <c r="C245" s="53"/>
      <c r="D245" s="111"/>
      <c r="E245" s="111"/>
    </row>
    <row r="246" spans="1:5" ht="23.65">
      <c r="A246" s="32" t="s">
        <v>28</v>
      </c>
      <c r="B246" s="52"/>
      <c r="C246" s="49">
        <v>200</v>
      </c>
      <c r="D246" s="111">
        <v>159754</v>
      </c>
      <c r="E246" s="111">
        <v>159754</v>
      </c>
    </row>
    <row r="247" spans="1:5" ht="25.45" customHeight="1">
      <c r="A247" s="38" t="s">
        <v>50</v>
      </c>
      <c r="B247" s="52"/>
      <c r="C247" s="49">
        <v>600</v>
      </c>
      <c r="D247" s="111">
        <v>134274</v>
      </c>
      <c r="E247" s="111">
        <v>134274</v>
      </c>
    </row>
    <row r="248" spans="1:5">
      <c r="A248" s="35" t="s">
        <v>272</v>
      </c>
      <c r="B248" s="50" t="s">
        <v>273</v>
      </c>
      <c r="C248" s="53"/>
      <c r="D248" s="111"/>
      <c r="E248" s="111"/>
    </row>
    <row r="249" spans="1:5" ht="27" customHeight="1">
      <c r="A249" s="51" t="s">
        <v>274</v>
      </c>
      <c r="B249" s="52" t="s">
        <v>275</v>
      </c>
      <c r="C249" s="53"/>
      <c r="D249" s="111"/>
      <c r="E249" s="111"/>
    </row>
    <row r="250" spans="1:5" ht="23.65">
      <c r="A250" s="38" t="s">
        <v>50</v>
      </c>
      <c r="B250" s="52"/>
      <c r="C250" s="49">
        <v>600</v>
      </c>
      <c r="D250" s="22">
        <v>9412200.3200000003</v>
      </c>
      <c r="E250" s="22">
        <v>9590516.4499999993</v>
      </c>
    </row>
    <row r="251" spans="1:5" ht="18" customHeight="1">
      <c r="A251" s="51" t="s">
        <v>270</v>
      </c>
      <c r="B251" s="52" t="s">
        <v>276</v>
      </c>
      <c r="C251" s="53"/>
      <c r="D251" s="111"/>
      <c r="E251" s="111"/>
    </row>
    <row r="252" spans="1:5" ht="23.65">
      <c r="A252" s="38" t="s">
        <v>50</v>
      </c>
      <c r="B252" s="52"/>
      <c r="C252" s="49">
        <v>600</v>
      </c>
      <c r="D252" s="111">
        <v>399387</v>
      </c>
      <c r="E252" s="111">
        <v>399387</v>
      </c>
    </row>
    <row r="253" spans="1:5">
      <c r="A253" s="35" t="s">
        <v>277</v>
      </c>
      <c r="B253" s="50" t="s">
        <v>278</v>
      </c>
      <c r="C253" s="53"/>
      <c r="D253" s="111"/>
      <c r="E253" s="111"/>
    </row>
    <row r="254" spans="1:5" ht="24.05" customHeight="1">
      <c r="A254" s="51" t="s">
        <v>279</v>
      </c>
      <c r="B254" s="52" t="s">
        <v>280</v>
      </c>
      <c r="C254" s="53"/>
      <c r="D254" s="111"/>
      <c r="E254" s="111"/>
    </row>
    <row r="255" spans="1:5" ht="23.65">
      <c r="A255" s="38" t="s">
        <v>50</v>
      </c>
      <c r="B255" s="52"/>
      <c r="C255" s="49">
        <v>600</v>
      </c>
      <c r="D255" s="22">
        <v>13150193.49</v>
      </c>
      <c r="E255" s="22">
        <v>13399326.699999999</v>
      </c>
    </row>
    <row r="256" spans="1:5" ht="16.45" customHeight="1">
      <c r="A256" s="51" t="s">
        <v>270</v>
      </c>
      <c r="B256" s="52" t="s">
        <v>281</v>
      </c>
      <c r="C256" s="53"/>
      <c r="D256" s="111"/>
      <c r="E256" s="111"/>
    </row>
    <row r="257" spans="1:5" ht="23.65">
      <c r="A257" s="38" t="s">
        <v>50</v>
      </c>
      <c r="B257" s="52"/>
      <c r="C257" s="49">
        <v>600</v>
      </c>
      <c r="D257" s="111">
        <v>279571</v>
      </c>
      <c r="E257" s="111">
        <v>279571</v>
      </c>
    </row>
    <row r="258" spans="1:5">
      <c r="A258" s="35" t="s">
        <v>282</v>
      </c>
      <c r="B258" s="50" t="s">
        <v>283</v>
      </c>
      <c r="C258" s="53"/>
      <c r="D258" s="111"/>
      <c r="E258" s="111"/>
    </row>
    <row r="259" spans="1:5" ht="23.65">
      <c r="A259" s="51" t="s">
        <v>284</v>
      </c>
      <c r="B259" s="84" t="s">
        <v>285</v>
      </c>
      <c r="C259" s="53"/>
      <c r="D259" s="111"/>
      <c r="E259" s="111"/>
    </row>
    <row r="260" spans="1:5" ht="23.65">
      <c r="A260" s="38" t="s">
        <v>50</v>
      </c>
      <c r="B260" s="52"/>
      <c r="C260" s="49">
        <v>600</v>
      </c>
      <c r="D260" s="22">
        <v>2247901.0499999998</v>
      </c>
      <c r="E260" s="22">
        <v>2290488.02</v>
      </c>
    </row>
    <row r="261" spans="1:5" ht="23.65">
      <c r="A261" s="30" t="s">
        <v>286</v>
      </c>
      <c r="B261" s="50" t="s">
        <v>287</v>
      </c>
      <c r="C261" s="49"/>
      <c r="D261" s="111"/>
      <c r="E261" s="111"/>
    </row>
    <row r="262" spans="1:5" ht="23.65">
      <c r="A262" s="32" t="s">
        <v>186</v>
      </c>
      <c r="B262" s="52"/>
      <c r="C262" s="49">
        <v>400</v>
      </c>
      <c r="D262" s="111"/>
      <c r="E262" s="111"/>
    </row>
    <row r="263" spans="1:5">
      <c r="A263" s="51" t="s">
        <v>270</v>
      </c>
      <c r="B263" s="52" t="s">
        <v>288</v>
      </c>
      <c r="C263" s="49"/>
      <c r="D263" s="111">
        <v>119816</v>
      </c>
      <c r="E263" s="111">
        <v>119816</v>
      </c>
    </row>
    <row r="264" spans="1:5" ht="23.65">
      <c r="A264" s="35" t="s">
        <v>289</v>
      </c>
      <c r="B264" s="50" t="s">
        <v>290</v>
      </c>
      <c r="C264" s="53"/>
      <c r="D264" s="111"/>
      <c r="E264" s="111"/>
    </row>
    <row r="265" spans="1:5">
      <c r="A265" s="51" t="s">
        <v>270</v>
      </c>
      <c r="B265" s="52" t="s">
        <v>291</v>
      </c>
      <c r="C265" s="49"/>
      <c r="D265" s="111"/>
      <c r="E265" s="111"/>
    </row>
    <row r="266" spans="1:5" ht="23.65">
      <c r="A266" s="32" t="s">
        <v>28</v>
      </c>
      <c r="B266" s="52"/>
      <c r="C266" s="49">
        <v>200</v>
      </c>
      <c r="D266" s="111">
        <v>798773</v>
      </c>
      <c r="E266" s="111">
        <v>798773</v>
      </c>
    </row>
    <row r="267" spans="1:5" ht="23.65">
      <c r="A267" s="38" t="s">
        <v>50</v>
      </c>
      <c r="B267" s="52"/>
      <c r="C267" s="49">
        <v>600</v>
      </c>
      <c r="D267" s="111">
        <v>732871</v>
      </c>
      <c r="E267" s="111">
        <v>732871</v>
      </c>
    </row>
    <row r="268" spans="1:5" ht="35.450000000000003">
      <c r="A268" s="35" t="s">
        <v>292</v>
      </c>
      <c r="B268" s="50" t="s">
        <v>293</v>
      </c>
      <c r="C268" s="53"/>
      <c r="D268" s="111"/>
      <c r="E268" s="111"/>
    </row>
    <row r="269" spans="1:5">
      <c r="A269" s="51" t="s">
        <v>270</v>
      </c>
      <c r="B269" s="52" t="s">
        <v>294</v>
      </c>
      <c r="C269" s="49"/>
      <c r="D269" s="111"/>
      <c r="E269" s="111"/>
    </row>
    <row r="270" spans="1:5" ht="23.65">
      <c r="A270" s="38" t="s">
        <v>50</v>
      </c>
      <c r="B270" s="52"/>
      <c r="C270" s="49">
        <v>600</v>
      </c>
      <c r="D270" s="111">
        <v>23963</v>
      </c>
      <c r="E270" s="111">
        <v>23963</v>
      </c>
    </row>
    <row r="271" spans="1:5" ht="23.65">
      <c r="A271" s="24" t="s">
        <v>295</v>
      </c>
      <c r="B271" s="50" t="s">
        <v>296</v>
      </c>
      <c r="C271" s="49"/>
      <c r="D271" s="111"/>
      <c r="E271" s="111"/>
    </row>
    <row r="272" spans="1:5">
      <c r="A272" s="51" t="s">
        <v>270</v>
      </c>
      <c r="B272" s="52" t="s">
        <v>297</v>
      </c>
      <c r="C272" s="49"/>
      <c r="D272" s="111"/>
      <c r="E272" s="111"/>
    </row>
    <row r="273" spans="1:5" ht="23.65">
      <c r="A273" s="38" t="s">
        <v>50</v>
      </c>
      <c r="B273" s="52"/>
      <c r="C273" s="49">
        <v>600</v>
      </c>
      <c r="D273" s="111">
        <v>23963</v>
      </c>
      <c r="E273" s="111">
        <v>23963</v>
      </c>
    </row>
    <row r="274" spans="1:5" ht="23.65">
      <c r="A274" s="24" t="s">
        <v>298</v>
      </c>
      <c r="B274" s="50" t="s">
        <v>299</v>
      </c>
      <c r="C274" s="49"/>
      <c r="D274" s="111"/>
      <c r="E274" s="111"/>
    </row>
    <row r="275" spans="1:5" ht="23.65">
      <c r="A275" s="32" t="s">
        <v>186</v>
      </c>
      <c r="B275" s="52"/>
      <c r="C275" s="49">
        <v>400</v>
      </c>
      <c r="D275" s="111">
        <v>25000000</v>
      </c>
      <c r="E275" s="111"/>
    </row>
    <row r="276" spans="1:5" ht="28.55" customHeight="1">
      <c r="A276" s="58" t="s">
        <v>300</v>
      </c>
      <c r="B276" s="17" t="s">
        <v>301</v>
      </c>
      <c r="C276" s="26"/>
      <c r="D276" s="19">
        <f>SUM(D278:D291)</f>
        <v>37595825.789999999</v>
      </c>
      <c r="E276" s="19">
        <f>SUM(E278:E291)</f>
        <v>33280472.449999999</v>
      </c>
    </row>
    <row r="277" spans="1:5" ht="20.95" customHeight="1">
      <c r="A277" s="24" t="s">
        <v>302</v>
      </c>
      <c r="B277" s="62" t="s">
        <v>303</v>
      </c>
      <c r="C277" s="49"/>
      <c r="D277" s="111"/>
      <c r="E277" s="22"/>
    </row>
    <row r="278" spans="1:5" ht="23.65">
      <c r="A278" s="38" t="s">
        <v>304</v>
      </c>
      <c r="B278" s="85" t="s">
        <v>305</v>
      </c>
      <c r="C278" s="49"/>
      <c r="D278" s="111"/>
      <c r="E278" s="22"/>
    </row>
    <row r="279" spans="1:5" ht="29.25" customHeight="1">
      <c r="A279" s="38" t="s">
        <v>50</v>
      </c>
      <c r="B279" s="86"/>
      <c r="C279" s="49">
        <v>600</v>
      </c>
      <c r="D279" s="111">
        <v>2660050</v>
      </c>
      <c r="E279" s="22"/>
    </row>
    <row r="280" spans="1:5">
      <c r="A280" s="38"/>
      <c r="B280" s="86"/>
      <c r="C280" s="49"/>
      <c r="D280" s="111"/>
      <c r="E280" s="22"/>
    </row>
    <row r="281" spans="1:5" ht="23.65">
      <c r="A281" s="35" t="s">
        <v>306</v>
      </c>
      <c r="B281" s="87" t="s">
        <v>307</v>
      </c>
      <c r="C281" s="49"/>
      <c r="D281" s="111"/>
      <c r="E281" s="22"/>
    </row>
    <row r="282" spans="1:5">
      <c r="A282" s="51" t="s">
        <v>308</v>
      </c>
      <c r="B282" s="88" t="s">
        <v>309</v>
      </c>
      <c r="C282" s="49"/>
      <c r="D282" s="111"/>
      <c r="E282" s="22"/>
    </row>
    <row r="283" spans="1:5" ht="23.65">
      <c r="A283" s="38" t="s">
        <v>50</v>
      </c>
      <c r="B283" s="85"/>
      <c r="C283" s="49">
        <v>600</v>
      </c>
      <c r="D283" s="111">
        <v>165000</v>
      </c>
      <c r="E283" s="22"/>
    </row>
    <row r="284" spans="1:5" ht="23.65">
      <c r="A284" s="51" t="s">
        <v>310</v>
      </c>
      <c r="B284" s="88" t="s">
        <v>311</v>
      </c>
      <c r="C284" s="49"/>
      <c r="D284" s="111"/>
      <c r="E284" s="22"/>
    </row>
    <row r="285" spans="1:5" ht="30.8" customHeight="1">
      <c r="A285" s="38" t="s">
        <v>50</v>
      </c>
      <c r="B285" s="66"/>
      <c r="C285" s="49">
        <v>600</v>
      </c>
      <c r="D285" s="111">
        <f>32661689.79</f>
        <v>32661689.789999999</v>
      </c>
      <c r="E285" s="111">
        <f>33280472.45</f>
        <v>33280472.449999999</v>
      </c>
    </row>
    <row r="286" spans="1:5" ht="24.05" customHeight="1">
      <c r="A286" s="35" t="s">
        <v>312</v>
      </c>
      <c r="B286" s="87" t="s">
        <v>313</v>
      </c>
      <c r="C286" s="49"/>
      <c r="D286" s="111"/>
      <c r="E286" s="22"/>
    </row>
    <row r="287" spans="1:5" ht="24.05" customHeight="1">
      <c r="A287" s="51" t="s">
        <v>308</v>
      </c>
      <c r="B287" s="88" t="s">
        <v>314</v>
      </c>
      <c r="C287" s="49"/>
      <c r="D287" s="111"/>
      <c r="E287" s="22"/>
    </row>
    <row r="288" spans="1:5" ht="24.05" customHeight="1">
      <c r="A288" s="38" t="s">
        <v>50</v>
      </c>
      <c r="B288" s="85"/>
      <c r="C288" s="49">
        <v>600</v>
      </c>
      <c r="D288" s="111">
        <v>2074086</v>
      </c>
      <c r="E288" s="22"/>
    </row>
    <row r="289" spans="1:5" ht="24.05" customHeight="1">
      <c r="A289" s="35" t="s">
        <v>315</v>
      </c>
      <c r="B289" s="87" t="s">
        <v>316</v>
      </c>
      <c r="C289" s="49"/>
      <c r="D289" s="111"/>
      <c r="E289" s="22"/>
    </row>
    <row r="290" spans="1:5" ht="24.05" customHeight="1">
      <c r="A290" s="51" t="s">
        <v>308</v>
      </c>
      <c r="B290" s="88" t="s">
        <v>317</v>
      </c>
      <c r="C290" s="49"/>
      <c r="D290" s="111"/>
      <c r="E290" s="22"/>
    </row>
    <row r="291" spans="1:5" ht="24.05" customHeight="1">
      <c r="A291" s="38" t="s">
        <v>50</v>
      </c>
      <c r="B291" s="28"/>
      <c r="C291" s="49">
        <v>600</v>
      </c>
      <c r="D291" s="111">
        <v>35000</v>
      </c>
      <c r="E291" s="22"/>
    </row>
    <row r="292" spans="1:5" ht="38.85">
      <c r="A292" s="56" t="s">
        <v>318</v>
      </c>
      <c r="B292" s="17" t="s">
        <v>319</v>
      </c>
      <c r="C292" s="26"/>
      <c r="D292" s="19">
        <f>D293+D303</f>
        <v>4900295</v>
      </c>
      <c r="E292" s="19">
        <f>E293+E303</f>
        <v>4600295</v>
      </c>
    </row>
    <row r="293" spans="1:5" ht="30.95">
      <c r="A293" s="82" t="s">
        <v>320</v>
      </c>
      <c r="B293" s="74" t="s">
        <v>321</v>
      </c>
      <c r="C293" s="63"/>
      <c r="D293" s="19">
        <f>SUM(D295:D302)</f>
        <v>4600295</v>
      </c>
      <c r="E293" s="19">
        <f>SUM(E295:E302)</f>
        <v>4600295</v>
      </c>
    </row>
    <row r="294" spans="1:5">
      <c r="A294" s="35" t="s">
        <v>322</v>
      </c>
      <c r="B294" s="89" t="s">
        <v>323</v>
      </c>
      <c r="C294" s="18"/>
      <c r="D294" s="22"/>
      <c r="E294" s="22"/>
    </row>
    <row r="295" spans="1:5" ht="23.65">
      <c r="A295" s="51" t="s">
        <v>324</v>
      </c>
      <c r="B295" s="52" t="s">
        <v>325</v>
      </c>
      <c r="C295" s="18"/>
      <c r="D295" s="22"/>
      <c r="E295" s="22"/>
    </row>
    <row r="296" spans="1:5" ht="23.65">
      <c r="A296" s="32" t="s">
        <v>186</v>
      </c>
      <c r="B296" s="28"/>
      <c r="C296" s="26">
        <v>400</v>
      </c>
      <c r="D296" s="22"/>
      <c r="E296" s="22">
        <v>2204295</v>
      </c>
    </row>
    <row r="297" spans="1:5">
      <c r="A297" s="35" t="s">
        <v>326</v>
      </c>
      <c r="B297" s="89" t="s">
        <v>327</v>
      </c>
      <c r="C297" s="26"/>
      <c r="D297" s="22"/>
      <c r="E297" s="22"/>
    </row>
    <row r="298" spans="1:5" ht="23.65">
      <c r="A298" s="51" t="s">
        <v>324</v>
      </c>
      <c r="B298" s="52" t="s">
        <v>328</v>
      </c>
      <c r="C298" s="26"/>
      <c r="D298" s="22"/>
      <c r="E298" s="22"/>
    </row>
    <row r="299" spans="1:5" ht="23.65">
      <c r="A299" s="32" t="s">
        <v>186</v>
      </c>
      <c r="B299" s="28"/>
      <c r="C299" s="26">
        <v>400</v>
      </c>
      <c r="D299" s="22">
        <v>2204295</v>
      </c>
      <c r="E299" s="22"/>
    </row>
    <row r="300" spans="1:5">
      <c r="A300" s="35" t="s">
        <v>329</v>
      </c>
      <c r="B300" s="89" t="s">
        <v>330</v>
      </c>
      <c r="C300" s="26"/>
      <c r="D300" s="22"/>
      <c r="E300" s="22"/>
    </row>
    <row r="301" spans="1:5" ht="23.65">
      <c r="A301" s="51" t="s">
        <v>324</v>
      </c>
      <c r="B301" s="52" t="s">
        <v>331</v>
      </c>
      <c r="C301" s="26"/>
      <c r="D301" s="22"/>
      <c r="E301" s="22"/>
    </row>
    <row r="302" spans="1:5" ht="23.65">
      <c r="A302" s="32" t="s">
        <v>28</v>
      </c>
      <c r="B302" s="52"/>
      <c r="C302" s="26">
        <v>200</v>
      </c>
      <c r="D302" s="22">
        <v>2396000</v>
      </c>
      <c r="E302" s="22">
        <v>2396000</v>
      </c>
    </row>
    <row r="303" spans="1:5" ht="23.65">
      <c r="A303" s="69" t="s">
        <v>332</v>
      </c>
      <c r="B303" s="74" t="s">
        <v>333</v>
      </c>
      <c r="C303" s="26"/>
      <c r="D303" s="19">
        <f>D306+D309</f>
        <v>300000</v>
      </c>
      <c r="E303" s="19">
        <f>E306+E309</f>
        <v>0</v>
      </c>
    </row>
    <row r="304" spans="1:5">
      <c r="A304" s="30" t="s">
        <v>334</v>
      </c>
      <c r="B304" s="89" t="s">
        <v>335</v>
      </c>
      <c r="C304" s="26"/>
      <c r="D304" s="22"/>
      <c r="E304" s="22"/>
    </row>
    <row r="305" spans="1:5">
      <c r="A305" s="32" t="s">
        <v>336</v>
      </c>
      <c r="B305" s="90" t="s">
        <v>337</v>
      </c>
      <c r="C305" s="26"/>
      <c r="D305" s="22"/>
      <c r="E305" s="22"/>
    </row>
    <row r="306" spans="1:5" ht="23.65">
      <c r="A306" s="32" t="s">
        <v>28</v>
      </c>
      <c r="B306" s="52"/>
      <c r="C306" s="26">
        <v>200</v>
      </c>
      <c r="D306" s="22">
        <v>200000</v>
      </c>
      <c r="E306" s="22"/>
    </row>
    <row r="307" spans="1:5">
      <c r="A307" s="30" t="s">
        <v>338</v>
      </c>
      <c r="B307" s="50" t="s">
        <v>339</v>
      </c>
      <c r="C307" s="26"/>
      <c r="D307" s="22"/>
      <c r="E307" s="22"/>
    </row>
    <row r="308" spans="1:5">
      <c r="A308" s="32" t="s">
        <v>336</v>
      </c>
      <c r="B308" s="52" t="s">
        <v>340</v>
      </c>
      <c r="C308" s="26"/>
      <c r="D308" s="22"/>
      <c r="E308" s="22"/>
    </row>
    <row r="309" spans="1:5">
      <c r="A309" s="32"/>
      <c r="B309" s="52"/>
      <c r="C309" s="26">
        <v>200</v>
      </c>
      <c r="D309" s="22">
        <v>100000</v>
      </c>
      <c r="E309" s="22"/>
    </row>
    <row r="310" spans="1:5" ht="25.9">
      <c r="A310" s="56" t="s">
        <v>341</v>
      </c>
      <c r="B310" s="17" t="s">
        <v>342</v>
      </c>
      <c r="C310" s="26"/>
      <c r="D310" s="19">
        <f>D311</f>
        <v>46824262</v>
      </c>
      <c r="E310" s="19">
        <f>E311</f>
        <v>66090336</v>
      </c>
    </row>
    <row r="311" spans="1:5" ht="27.7" customHeight="1">
      <c r="A311" s="58" t="s">
        <v>343</v>
      </c>
      <c r="B311" s="17" t="s">
        <v>344</v>
      </c>
      <c r="C311" s="26"/>
      <c r="D311" s="19">
        <f>SUM(D314:D318)</f>
        <v>46824262</v>
      </c>
      <c r="E311" s="19">
        <f>SUM(E314:E318)</f>
        <v>66090336</v>
      </c>
    </row>
    <row r="312" spans="1:5" ht="23.65">
      <c r="A312" s="35" t="s">
        <v>345</v>
      </c>
      <c r="B312" s="50" t="s">
        <v>346</v>
      </c>
      <c r="C312" s="53"/>
      <c r="D312" s="22"/>
      <c r="E312" s="22"/>
    </row>
    <row r="313" spans="1:5">
      <c r="A313" s="51" t="s">
        <v>347</v>
      </c>
      <c r="B313" s="52" t="s">
        <v>348</v>
      </c>
      <c r="C313" s="53"/>
      <c r="D313" s="22"/>
      <c r="E313" s="22"/>
    </row>
    <row r="314" spans="1:5" ht="23.65">
      <c r="A314" s="32" t="s">
        <v>28</v>
      </c>
      <c r="B314" s="52"/>
      <c r="C314" s="26">
        <v>200</v>
      </c>
      <c r="D314" s="22">
        <v>22386626</v>
      </c>
      <c r="E314" s="22">
        <v>37750000</v>
      </c>
    </row>
    <row r="315" spans="1:5" ht="23.65">
      <c r="A315" s="51" t="s">
        <v>349</v>
      </c>
      <c r="B315" s="52" t="s">
        <v>350</v>
      </c>
      <c r="C315" s="53"/>
      <c r="D315" s="22"/>
      <c r="E315" s="22"/>
    </row>
    <row r="316" spans="1:5" ht="23.65">
      <c r="A316" s="32" t="s">
        <v>28</v>
      </c>
      <c r="B316" s="52"/>
      <c r="C316" s="26">
        <v>200</v>
      </c>
      <c r="D316" s="22">
        <v>1097300</v>
      </c>
      <c r="E316" s="22">
        <v>5000000</v>
      </c>
    </row>
    <row r="317" spans="1:5">
      <c r="A317" s="42" t="s">
        <v>351</v>
      </c>
      <c r="B317" s="43" t="s">
        <v>352</v>
      </c>
      <c r="C317" s="26"/>
      <c r="D317" s="22"/>
      <c r="E317" s="22"/>
    </row>
    <row r="318" spans="1:5" ht="23.65">
      <c r="A318" s="32" t="s">
        <v>28</v>
      </c>
      <c r="B318" s="28"/>
      <c r="C318" s="26">
        <v>200</v>
      </c>
      <c r="D318" s="22">
        <v>23340336</v>
      </c>
      <c r="E318" s="22">
        <v>23340336</v>
      </c>
    </row>
    <row r="319" spans="1:5" ht="29.25" customHeight="1">
      <c r="A319" s="56" t="s">
        <v>353</v>
      </c>
      <c r="B319" s="17" t="s">
        <v>354</v>
      </c>
      <c r="C319" s="26"/>
      <c r="D319" s="19">
        <f>D320</f>
        <v>643926</v>
      </c>
      <c r="E319" s="19">
        <f>E320</f>
        <v>640536</v>
      </c>
    </row>
    <row r="320" spans="1:5" ht="26.3" customHeight="1">
      <c r="A320" s="58" t="s">
        <v>355</v>
      </c>
      <c r="B320" s="17" t="s">
        <v>356</v>
      </c>
      <c r="C320" s="26"/>
      <c r="D320" s="19">
        <f>SUM(D321:D325)</f>
        <v>643926</v>
      </c>
      <c r="E320" s="19">
        <f>SUM(E321:E325)</f>
        <v>640536</v>
      </c>
    </row>
    <row r="321" spans="1:5" ht="16.45" customHeight="1">
      <c r="A321" s="35" t="s">
        <v>357</v>
      </c>
      <c r="B321" s="50" t="s">
        <v>358</v>
      </c>
      <c r="C321" s="53"/>
      <c r="D321" s="22"/>
      <c r="E321" s="22"/>
    </row>
    <row r="322" spans="1:5" ht="16.45" customHeight="1">
      <c r="A322" s="51" t="s">
        <v>359</v>
      </c>
      <c r="B322" s="52" t="s">
        <v>360</v>
      </c>
      <c r="C322" s="53"/>
      <c r="D322" s="22"/>
      <c r="E322" s="22"/>
    </row>
    <row r="323" spans="1:5" ht="23.2" customHeight="1">
      <c r="A323" s="38" t="s">
        <v>50</v>
      </c>
      <c r="B323" s="25"/>
      <c r="C323" s="26">
        <v>600</v>
      </c>
      <c r="D323" s="22">
        <v>643926</v>
      </c>
      <c r="E323" s="22">
        <v>640536</v>
      </c>
    </row>
    <row r="324" spans="1:5" ht="23.2" hidden="1" customHeight="1">
      <c r="A324" s="38" t="s">
        <v>361</v>
      </c>
      <c r="B324" s="25" t="s">
        <v>362</v>
      </c>
      <c r="C324" s="26"/>
      <c r="D324" s="22"/>
      <c r="E324" s="22"/>
    </row>
    <row r="325" spans="1:5" ht="23.65" hidden="1">
      <c r="A325" s="38" t="s">
        <v>50</v>
      </c>
      <c r="B325" s="25"/>
      <c r="C325" s="26">
        <v>600</v>
      </c>
      <c r="D325" s="22"/>
      <c r="E325" s="22"/>
    </row>
    <row r="326" spans="1:5" ht="25.9">
      <c r="A326" s="56" t="s">
        <v>363</v>
      </c>
      <c r="B326" s="17" t="s">
        <v>364</v>
      </c>
      <c r="C326" s="26"/>
      <c r="D326" s="19">
        <f>D327</f>
        <v>8134898</v>
      </c>
      <c r="E326" s="19">
        <f>E327</f>
        <v>249996</v>
      </c>
    </row>
    <row r="327" spans="1:5" ht="20.85">
      <c r="A327" s="79" t="s">
        <v>365</v>
      </c>
      <c r="B327" s="59" t="s">
        <v>366</v>
      </c>
      <c r="C327" s="49"/>
      <c r="D327" s="19">
        <f>SUM(D328:D335)</f>
        <v>8134898</v>
      </c>
      <c r="E327" s="19">
        <f>SUM(E328:E335)</f>
        <v>249996</v>
      </c>
    </row>
    <row r="328" spans="1:5" ht="23.65">
      <c r="A328" s="30" t="s">
        <v>367</v>
      </c>
      <c r="B328" s="25" t="s">
        <v>368</v>
      </c>
      <c r="C328" s="49"/>
      <c r="D328" s="22"/>
      <c r="E328" s="22"/>
    </row>
    <row r="329" spans="1:5">
      <c r="A329" s="32" t="s">
        <v>369</v>
      </c>
      <c r="B329" s="28" t="s">
        <v>370</v>
      </c>
      <c r="C329" s="49"/>
      <c r="D329" s="22"/>
      <c r="E329" s="22"/>
    </row>
    <row r="330" spans="1:5" ht="23.65">
      <c r="A330" s="32" t="s">
        <v>28</v>
      </c>
      <c r="B330" s="25"/>
      <c r="C330" s="49">
        <v>200</v>
      </c>
      <c r="D330" s="22">
        <v>5519432</v>
      </c>
      <c r="E330" s="22"/>
    </row>
    <row r="331" spans="1:5">
      <c r="A331" s="30" t="s">
        <v>371</v>
      </c>
      <c r="B331" s="25" t="s">
        <v>372</v>
      </c>
      <c r="C331" s="49"/>
      <c r="D331" s="22"/>
      <c r="E331" s="22"/>
    </row>
    <row r="332" spans="1:5">
      <c r="A332" s="32" t="s">
        <v>369</v>
      </c>
      <c r="B332" s="28" t="s">
        <v>373</v>
      </c>
      <c r="C332" s="49"/>
      <c r="D332" s="22"/>
      <c r="E332" s="22"/>
    </row>
    <row r="333" spans="1:5" ht="23.65">
      <c r="A333" s="32" t="s">
        <v>28</v>
      </c>
      <c r="B333" s="25"/>
      <c r="C333" s="49">
        <v>200</v>
      </c>
      <c r="D333" s="22">
        <v>2365470</v>
      </c>
      <c r="E333" s="22"/>
    </row>
    <row r="334" spans="1:5">
      <c r="A334" s="42" t="s">
        <v>374</v>
      </c>
      <c r="B334" s="43" t="s">
        <v>375</v>
      </c>
      <c r="C334" s="26"/>
      <c r="D334" s="22"/>
      <c r="E334" s="22"/>
    </row>
    <row r="335" spans="1:5" ht="23.65">
      <c r="A335" s="32" t="s">
        <v>28</v>
      </c>
      <c r="B335" s="13"/>
      <c r="C335" s="26">
        <v>200</v>
      </c>
      <c r="D335" s="22">
        <v>249996</v>
      </c>
      <c r="E335" s="22">
        <v>249996</v>
      </c>
    </row>
    <row r="336" spans="1:5" ht="38.85">
      <c r="A336" s="56" t="s">
        <v>376</v>
      </c>
      <c r="B336" s="17" t="s">
        <v>377</v>
      </c>
      <c r="C336" s="26"/>
      <c r="D336" s="19">
        <f>D337+D341+D350</f>
        <v>26339922.460000001</v>
      </c>
      <c r="E336" s="19">
        <f>E337+E341+E350</f>
        <v>26314356.57</v>
      </c>
    </row>
    <row r="337" spans="1:5" ht="20.85">
      <c r="A337" s="58" t="s">
        <v>378</v>
      </c>
      <c r="B337" s="17" t="s">
        <v>379</v>
      </c>
      <c r="C337" s="26"/>
      <c r="D337" s="19">
        <f>SUM(D338:D340)</f>
        <v>797495</v>
      </c>
      <c r="E337" s="19">
        <f>SUM(E338:E340)</f>
        <v>797495</v>
      </c>
    </row>
    <row r="338" spans="1:5">
      <c r="A338" s="20" t="s">
        <v>380</v>
      </c>
      <c r="B338" s="21" t="s">
        <v>381</v>
      </c>
      <c r="C338" s="26"/>
      <c r="D338" s="22"/>
      <c r="E338" s="22"/>
    </row>
    <row r="339" spans="1:5" ht="23.65">
      <c r="A339" s="32" t="s">
        <v>28</v>
      </c>
      <c r="B339" s="28"/>
      <c r="C339" s="26">
        <v>200</v>
      </c>
      <c r="D339" s="22">
        <v>425000</v>
      </c>
      <c r="E339" s="22">
        <v>425000</v>
      </c>
    </row>
    <row r="340" spans="1:5" ht="23.65">
      <c r="A340" s="38" t="s">
        <v>50</v>
      </c>
      <c r="B340" s="28"/>
      <c r="C340" s="26">
        <v>600</v>
      </c>
      <c r="D340" s="22">
        <v>372495</v>
      </c>
      <c r="E340" s="22">
        <v>372495</v>
      </c>
    </row>
    <row r="341" spans="1:5" ht="30.95">
      <c r="A341" s="79" t="s">
        <v>382</v>
      </c>
      <c r="B341" s="17" t="s">
        <v>383</v>
      </c>
      <c r="C341" s="26"/>
      <c r="D341" s="19">
        <f>SUM(D342:D349)</f>
        <v>25042427.460000001</v>
      </c>
      <c r="E341" s="19">
        <f>SUM(E342:E349)</f>
        <v>25516861.57</v>
      </c>
    </row>
    <row r="342" spans="1:5" ht="23.2" customHeight="1">
      <c r="A342" s="78" t="s">
        <v>384</v>
      </c>
      <c r="B342" s="91" t="s">
        <v>385</v>
      </c>
      <c r="C342" s="49"/>
      <c r="D342" s="22"/>
      <c r="E342" s="22"/>
    </row>
    <row r="343" spans="1:5" ht="23.65">
      <c r="A343" s="92" t="s">
        <v>386</v>
      </c>
      <c r="B343" s="34" t="s">
        <v>387</v>
      </c>
      <c r="C343" s="49"/>
      <c r="D343" s="22"/>
      <c r="E343" s="22"/>
    </row>
    <row r="344" spans="1:5" ht="47.25">
      <c r="A344" s="38" t="s">
        <v>27</v>
      </c>
      <c r="B344" s="34"/>
      <c r="C344" s="49">
        <v>100</v>
      </c>
      <c r="D344" s="22">
        <v>10797450.52</v>
      </c>
      <c r="E344" s="22">
        <v>11002010.52</v>
      </c>
    </row>
    <row r="345" spans="1:5" ht="23.65">
      <c r="A345" s="32" t="s">
        <v>28</v>
      </c>
      <c r="B345" s="28"/>
      <c r="C345" s="26">
        <v>200</v>
      </c>
      <c r="D345" s="22">
        <v>13256368.34</v>
      </c>
      <c r="E345" s="22">
        <v>13507513.050000001</v>
      </c>
    </row>
    <row r="346" spans="1:5">
      <c r="A346" s="93" t="s">
        <v>29</v>
      </c>
      <c r="B346" s="28"/>
      <c r="C346" s="49">
        <v>800</v>
      </c>
      <c r="D346" s="22">
        <v>524868.75</v>
      </c>
      <c r="E346" s="22">
        <v>534812.5</v>
      </c>
    </row>
    <row r="347" spans="1:5">
      <c r="A347" s="40" t="s">
        <v>388</v>
      </c>
      <c r="B347" s="91" t="s">
        <v>389</v>
      </c>
      <c r="C347" s="49"/>
      <c r="D347" s="22"/>
      <c r="E347" s="22"/>
    </row>
    <row r="348" spans="1:5">
      <c r="A348" s="51" t="s">
        <v>390</v>
      </c>
      <c r="B348" s="52" t="s">
        <v>391</v>
      </c>
      <c r="C348" s="49"/>
      <c r="D348" s="22"/>
      <c r="E348" s="22"/>
    </row>
    <row r="349" spans="1:5" ht="23.65">
      <c r="A349" s="32" t="s">
        <v>28</v>
      </c>
      <c r="B349" s="28"/>
      <c r="C349" s="26">
        <v>200</v>
      </c>
      <c r="D349" s="22">
        <v>463739.85000000003</v>
      </c>
      <c r="E349" s="22">
        <v>472525.5</v>
      </c>
    </row>
    <row r="350" spans="1:5" ht="24.75" customHeight="1">
      <c r="A350" s="94" t="s">
        <v>392</v>
      </c>
      <c r="B350" s="95" t="s">
        <v>393</v>
      </c>
      <c r="C350" s="49"/>
      <c r="D350" s="19">
        <f>SUM(D351:D353)</f>
        <v>500000</v>
      </c>
      <c r="E350" s="19">
        <f>SUM(E351:E353)</f>
        <v>0</v>
      </c>
    </row>
    <row r="351" spans="1:5" ht="36.700000000000003" customHeight="1">
      <c r="A351" s="35" t="s">
        <v>394</v>
      </c>
      <c r="B351" s="50" t="s">
        <v>395</v>
      </c>
      <c r="C351" s="49"/>
      <c r="D351" s="22"/>
      <c r="E351" s="22"/>
    </row>
    <row r="352" spans="1:5">
      <c r="A352" s="51" t="s">
        <v>396</v>
      </c>
      <c r="B352" s="52" t="s">
        <v>397</v>
      </c>
      <c r="C352" s="49"/>
      <c r="D352" s="22"/>
      <c r="E352" s="22"/>
    </row>
    <row r="353" spans="1:5" ht="23.65">
      <c r="A353" s="32" t="s">
        <v>28</v>
      </c>
      <c r="B353" s="28"/>
      <c r="C353" s="49">
        <v>200</v>
      </c>
      <c r="D353" s="22">
        <v>500000</v>
      </c>
      <c r="E353" s="22"/>
    </row>
    <row r="354" spans="1:5" ht="25.9">
      <c r="A354" s="56" t="s">
        <v>398</v>
      </c>
      <c r="B354" s="17" t="s">
        <v>399</v>
      </c>
      <c r="C354" s="26"/>
      <c r="D354" s="19">
        <f>D355</f>
        <v>83355667.900000021</v>
      </c>
      <c r="E354" s="19">
        <f>E355</f>
        <v>84887783.689999998</v>
      </c>
    </row>
    <row r="355" spans="1:5" ht="26.3" customHeight="1">
      <c r="A355" s="79" t="s">
        <v>400</v>
      </c>
      <c r="B355" s="17" t="s">
        <v>401</v>
      </c>
      <c r="C355" s="26"/>
      <c r="D355" s="19">
        <f>SUM(D356:D368)+D370+D371</f>
        <v>83355667.900000021</v>
      </c>
      <c r="E355" s="19">
        <f>SUM(E356:E368)+E370+E371</f>
        <v>84887783.689999998</v>
      </c>
    </row>
    <row r="356" spans="1:5" ht="23.65">
      <c r="A356" s="35" t="s">
        <v>402</v>
      </c>
      <c r="B356" s="21" t="s">
        <v>403</v>
      </c>
      <c r="C356" s="18"/>
      <c r="D356" s="22"/>
      <c r="E356" s="22"/>
    </row>
    <row r="357" spans="1:5" ht="23.65">
      <c r="A357" s="32" t="s">
        <v>28</v>
      </c>
      <c r="B357" s="71"/>
      <c r="C357" s="26">
        <v>200</v>
      </c>
      <c r="D357" s="22">
        <v>3485183.1799999997</v>
      </c>
      <c r="E357" s="22">
        <v>3551210.7199999997</v>
      </c>
    </row>
    <row r="358" spans="1:5">
      <c r="A358" s="96" t="s">
        <v>404</v>
      </c>
      <c r="B358" s="91" t="s">
        <v>405</v>
      </c>
      <c r="C358" s="26"/>
      <c r="D358" s="22"/>
      <c r="E358" s="22"/>
    </row>
    <row r="359" spans="1:5" ht="47.25">
      <c r="A359" s="38" t="s">
        <v>27</v>
      </c>
      <c r="B359" s="47"/>
      <c r="C359" s="26">
        <v>100</v>
      </c>
      <c r="D359" s="22">
        <v>1542760.63</v>
      </c>
      <c r="E359" s="22">
        <v>1571988.56</v>
      </c>
    </row>
    <row r="360" spans="1:5">
      <c r="A360" s="96" t="s">
        <v>406</v>
      </c>
      <c r="B360" s="91" t="s">
        <v>407</v>
      </c>
      <c r="C360" s="26"/>
      <c r="D360" s="22"/>
      <c r="E360" s="22"/>
    </row>
    <row r="361" spans="1:5" ht="47.25">
      <c r="A361" s="38" t="s">
        <v>27</v>
      </c>
      <c r="B361" s="25"/>
      <c r="C361" s="26">
        <v>100</v>
      </c>
      <c r="D361" s="22">
        <v>65008719.070000008</v>
      </c>
      <c r="E361" s="22">
        <v>66240323.060000002</v>
      </c>
    </row>
    <row r="362" spans="1:5" ht="23.65">
      <c r="A362" s="32" t="s">
        <v>28</v>
      </c>
      <c r="B362" s="25"/>
      <c r="C362" s="26">
        <v>200</v>
      </c>
      <c r="D362" s="22">
        <v>2295282.79</v>
      </c>
      <c r="E362" s="22">
        <v>2338767.41</v>
      </c>
    </row>
    <row r="363" spans="1:5">
      <c r="A363" s="93" t="s">
        <v>29</v>
      </c>
      <c r="B363" s="25"/>
      <c r="C363" s="26">
        <v>800</v>
      </c>
      <c r="D363" s="22">
        <v>146550.19</v>
      </c>
      <c r="E363" s="22">
        <v>149326.63</v>
      </c>
    </row>
    <row r="364" spans="1:5" ht="21.4">
      <c r="A364" s="96" t="s">
        <v>408</v>
      </c>
      <c r="B364" s="91" t="s">
        <v>409</v>
      </c>
      <c r="C364" s="26"/>
      <c r="D364" s="22"/>
      <c r="E364" s="22"/>
    </row>
    <row r="365" spans="1:5" ht="36.700000000000003" customHeight="1">
      <c r="A365" s="46" t="s">
        <v>410</v>
      </c>
      <c r="B365" s="25"/>
      <c r="C365" s="26">
        <v>100</v>
      </c>
      <c r="D365" s="22">
        <v>1494946.31</v>
      </c>
      <c r="E365" s="22">
        <v>1523268.39</v>
      </c>
    </row>
    <row r="366" spans="1:5" ht="32.1">
      <c r="A366" s="96" t="s">
        <v>411</v>
      </c>
      <c r="B366" s="25" t="s">
        <v>412</v>
      </c>
      <c r="C366" s="26"/>
      <c r="D366" s="22"/>
      <c r="E366" s="22"/>
    </row>
    <row r="367" spans="1:5" ht="36.700000000000003" customHeight="1">
      <c r="A367" s="46" t="s">
        <v>410</v>
      </c>
      <c r="B367" s="47"/>
      <c r="C367" s="26">
        <v>100</v>
      </c>
      <c r="D367" s="22">
        <v>6615933.9800000004</v>
      </c>
      <c r="E367" s="22">
        <v>6741274.25</v>
      </c>
    </row>
    <row r="368" spans="1:5" ht="23.65">
      <c r="A368" s="32" t="s">
        <v>28</v>
      </c>
      <c r="B368" s="47"/>
      <c r="C368" s="26">
        <v>200</v>
      </c>
      <c r="D368" s="22">
        <v>281491.75</v>
      </c>
      <c r="E368" s="22">
        <v>286824.67</v>
      </c>
    </row>
    <row r="369" spans="1:5" ht="23.65">
      <c r="A369" s="42" t="s">
        <v>413</v>
      </c>
      <c r="B369" s="43" t="s">
        <v>414</v>
      </c>
      <c r="C369" s="44" t="s">
        <v>37</v>
      </c>
      <c r="D369" s="22"/>
      <c r="E369" s="22"/>
    </row>
    <row r="370" spans="1:5" ht="47.25">
      <c r="A370" s="38" t="s">
        <v>27</v>
      </c>
      <c r="B370" s="45"/>
      <c r="C370" s="44">
        <v>100</v>
      </c>
      <c r="D370" s="22">
        <v>1917312</v>
      </c>
      <c r="E370" s="22">
        <v>1917312</v>
      </c>
    </row>
    <row r="371" spans="1:5" ht="23.65">
      <c r="A371" s="32" t="s">
        <v>28</v>
      </c>
      <c r="B371" s="45" t="s">
        <v>37</v>
      </c>
      <c r="C371" s="44">
        <v>200</v>
      </c>
      <c r="D371" s="22">
        <v>567488</v>
      </c>
      <c r="E371" s="22">
        <v>567488</v>
      </c>
    </row>
    <row r="372" spans="1:5" ht="20.25" customHeight="1">
      <c r="A372" s="97" t="s">
        <v>415</v>
      </c>
      <c r="B372" s="10"/>
      <c r="C372" s="44"/>
      <c r="D372" s="98">
        <f>D379+D382+D385+D388+D392+D395+D398+D401+D404+D407+D410+D373+D376</f>
        <v>48263869.3125</v>
      </c>
      <c r="E372" s="98">
        <f>E379+E382+E385+E388+E392+E395+E398+E401+E404+E407+E410+E373+E376</f>
        <v>43891132.359999999</v>
      </c>
    </row>
    <row r="373" spans="1:5" ht="23.65">
      <c r="A373" s="101" t="s">
        <v>416</v>
      </c>
      <c r="B373" s="102" t="s">
        <v>417</v>
      </c>
      <c r="C373" s="26"/>
      <c r="D373" s="19">
        <f>SUM(D374:D374)</f>
        <v>1268286</v>
      </c>
      <c r="E373" s="19">
        <f>SUM(E374:E374)</f>
        <v>1268286</v>
      </c>
    </row>
    <row r="374" spans="1:5" ht="47.25">
      <c r="A374" s="38" t="s">
        <v>27</v>
      </c>
      <c r="B374" s="17"/>
      <c r="C374" s="26">
        <v>100</v>
      </c>
      <c r="D374" s="22">
        <v>1268286</v>
      </c>
      <c r="E374" s="22">
        <v>1268286</v>
      </c>
    </row>
    <row r="375" spans="1:5">
      <c r="A375" s="46"/>
      <c r="B375" s="17"/>
      <c r="C375" s="26"/>
      <c r="D375" s="22"/>
      <c r="E375" s="22"/>
    </row>
    <row r="376" spans="1:5" ht="23.65">
      <c r="A376" s="101" t="s">
        <v>418</v>
      </c>
      <c r="B376" s="102" t="s">
        <v>419</v>
      </c>
      <c r="C376" s="26"/>
      <c r="D376" s="19">
        <f>SUM(D377:D377)</f>
        <v>26078</v>
      </c>
      <c r="E376" s="19">
        <f>SUM(E377:E377)</f>
        <v>26078</v>
      </c>
    </row>
    <row r="377" spans="1:5" ht="47.25">
      <c r="A377" s="38" t="s">
        <v>27</v>
      </c>
      <c r="B377" s="102"/>
      <c r="C377" s="26">
        <v>100</v>
      </c>
      <c r="D377" s="22">
        <v>26078</v>
      </c>
      <c r="E377" s="22">
        <v>26078</v>
      </c>
    </row>
    <row r="378" spans="1:5">
      <c r="A378" s="100"/>
      <c r="B378" s="17"/>
      <c r="C378" s="26"/>
      <c r="D378" s="22"/>
      <c r="E378" s="22"/>
    </row>
    <row r="379" spans="1:5" ht="13.5">
      <c r="A379" s="96" t="s">
        <v>406</v>
      </c>
      <c r="B379" s="103" t="s">
        <v>420</v>
      </c>
      <c r="C379" s="18"/>
      <c r="D379" s="104">
        <f>SUM(D380:D381)</f>
        <v>427658.18</v>
      </c>
      <c r="E379" s="104">
        <f>SUM(E380:E381)</f>
        <v>435760.25</v>
      </c>
    </row>
    <row r="380" spans="1:5" ht="47.25" customHeight="1">
      <c r="A380" s="38" t="s">
        <v>27</v>
      </c>
      <c r="B380" s="47"/>
      <c r="C380" s="26">
        <v>100</v>
      </c>
      <c r="D380" s="22">
        <v>427658.18</v>
      </c>
      <c r="E380" s="22">
        <v>435760.25</v>
      </c>
    </row>
    <row r="381" spans="1:5">
      <c r="A381" s="93"/>
      <c r="B381" s="13"/>
      <c r="C381" s="26"/>
      <c r="D381" s="22"/>
      <c r="E381" s="22"/>
    </row>
    <row r="382" spans="1:5" ht="11.95" customHeight="1">
      <c r="A382" s="96" t="s">
        <v>421</v>
      </c>
      <c r="B382" s="99" t="s">
        <v>422</v>
      </c>
      <c r="C382" s="18"/>
      <c r="D382" s="104">
        <f>D383</f>
        <v>2296728</v>
      </c>
      <c r="E382" s="104">
        <f>E383</f>
        <v>2340240</v>
      </c>
    </row>
    <row r="383" spans="1:5" ht="47.25">
      <c r="A383" s="38" t="s">
        <v>27</v>
      </c>
      <c r="B383" s="28"/>
      <c r="C383" s="26">
        <v>100</v>
      </c>
      <c r="D383" s="22">
        <v>2296728</v>
      </c>
      <c r="E383" s="22">
        <v>2340240</v>
      </c>
    </row>
    <row r="384" spans="1:5">
      <c r="A384" s="93"/>
      <c r="B384" s="28"/>
      <c r="C384" s="26"/>
      <c r="D384" s="22"/>
      <c r="E384" s="22"/>
    </row>
    <row r="385" spans="1:5" ht="21.95">
      <c r="A385" s="96" t="s">
        <v>423</v>
      </c>
      <c r="B385" s="99" t="s">
        <v>424</v>
      </c>
      <c r="C385" s="26"/>
      <c r="D385" s="104">
        <f>D386</f>
        <v>390600</v>
      </c>
      <c r="E385" s="104">
        <f>E386</f>
        <v>398000</v>
      </c>
    </row>
    <row r="386" spans="1:5" ht="23.65">
      <c r="A386" s="32" t="s">
        <v>28</v>
      </c>
      <c r="B386" s="28"/>
      <c r="C386" s="26">
        <v>200</v>
      </c>
      <c r="D386" s="22">
        <v>390600</v>
      </c>
      <c r="E386" s="22">
        <v>398000</v>
      </c>
    </row>
    <row r="387" spans="1:5">
      <c r="A387" s="93"/>
      <c r="B387" s="28"/>
      <c r="C387" s="26"/>
      <c r="D387" s="22"/>
      <c r="E387" s="22"/>
    </row>
    <row r="388" spans="1:5" ht="16.45" customHeight="1">
      <c r="A388" s="105" t="s">
        <v>425</v>
      </c>
      <c r="B388" s="99" t="s">
        <v>426</v>
      </c>
      <c r="C388" s="18"/>
      <c r="D388" s="104">
        <f>SUM(D389:D391)</f>
        <v>12051166.180000002</v>
      </c>
      <c r="E388" s="104">
        <f>SUM(E389:E391)</f>
        <v>12279478.079999998</v>
      </c>
    </row>
    <row r="389" spans="1:5" ht="47.25">
      <c r="A389" s="38" t="s">
        <v>27</v>
      </c>
      <c r="B389" s="25"/>
      <c r="C389" s="26">
        <v>100</v>
      </c>
      <c r="D389" s="22">
        <v>10215635.220000001</v>
      </c>
      <c r="E389" s="22">
        <v>10409172.6</v>
      </c>
    </row>
    <row r="390" spans="1:5" ht="23.65">
      <c r="A390" s="32" t="s">
        <v>28</v>
      </c>
      <c r="B390" s="28"/>
      <c r="C390" s="26">
        <v>200</v>
      </c>
      <c r="D390" s="22">
        <v>1745550.39</v>
      </c>
      <c r="E390" s="22">
        <v>1778620.21</v>
      </c>
    </row>
    <row r="391" spans="1:5" ht="15.05" customHeight="1">
      <c r="A391" s="93" t="s">
        <v>29</v>
      </c>
      <c r="B391" s="28"/>
      <c r="C391" s="26">
        <v>800</v>
      </c>
      <c r="D391" s="22">
        <v>89980.57</v>
      </c>
      <c r="E391" s="22">
        <v>91685.27</v>
      </c>
    </row>
    <row r="392" spans="1:5" ht="39.799999999999997" customHeight="1">
      <c r="A392" s="96" t="s">
        <v>445</v>
      </c>
      <c r="B392" s="99" t="s">
        <v>427</v>
      </c>
      <c r="C392" s="26"/>
      <c r="D392" s="104">
        <f>D393</f>
        <v>1095019</v>
      </c>
      <c r="E392" s="104">
        <f>E393</f>
        <v>0</v>
      </c>
    </row>
    <row r="393" spans="1:5" ht="23.65">
      <c r="A393" s="32" t="s">
        <v>28</v>
      </c>
      <c r="B393" s="28"/>
      <c r="C393" s="26">
        <v>200</v>
      </c>
      <c r="D393" s="22">
        <v>1095019</v>
      </c>
      <c r="E393" s="22"/>
    </row>
    <row r="394" spans="1:5">
      <c r="A394" s="93"/>
      <c r="B394" s="28"/>
      <c r="C394" s="26"/>
      <c r="D394" s="22"/>
      <c r="E394" s="22"/>
    </row>
    <row r="395" spans="1:5" ht="13.5">
      <c r="A395" s="96" t="s">
        <v>428</v>
      </c>
      <c r="B395" s="99" t="s">
        <v>429</v>
      </c>
      <c r="C395" s="18"/>
      <c r="D395" s="104">
        <f>D396</f>
        <v>9788843</v>
      </c>
      <c r="E395" s="104">
        <f>E396</f>
        <v>5142562</v>
      </c>
    </row>
    <row r="396" spans="1:5">
      <c r="A396" s="93" t="s">
        <v>430</v>
      </c>
      <c r="B396" s="28"/>
      <c r="C396" s="26">
        <v>700</v>
      </c>
      <c r="D396" s="22">
        <f>8985125+803718</f>
        <v>9788843</v>
      </c>
      <c r="E396" s="22">
        <f>2892562+2250000</f>
        <v>5142562</v>
      </c>
    </row>
    <row r="397" spans="1:5">
      <c r="A397" s="93"/>
      <c r="B397" s="28"/>
      <c r="C397" s="26"/>
      <c r="D397" s="22"/>
      <c r="E397" s="22"/>
    </row>
    <row r="398" spans="1:5" ht="13.5">
      <c r="A398" s="106" t="s">
        <v>431</v>
      </c>
      <c r="B398" s="99" t="s">
        <v>432</v>
      </c>
      <c r="C398" s="18"/>
      <c r="D398" s="104">
        <f>D399</f>
        <v>500000</v>
      </c>
      <c r="E398" s="104">
        <f>E399</f>
        <v>500000</v>
      </c>
    </row>
    <row r="399" spans="1:5">
      <c r="A399" s="93" t="s">
        <v>29</v>
      </c>
      <c r="B399" s="28"/>
      <c r="C399" s="26">
        <v>800</v>
      </c>
      <c r="D399" s="22">
        <v>500000</v>
      </c>
      <c r="E399" s="22">
        <v>500000</v>
      </c>
    </row>
    <row r="400" spans="1:5">
      <c r="A400" s="93"/>
      <c r="B400" s="28"/>
      <c r="C400" s="26"/>
      <c r="D400" s="22"/>
      <c r="E400" s="22"/>
    </row>
    <row r="401" spans="1:5" ht="13.5">
      <c r="A401" s="96" t="s">
        <v>433</v>
      </c>
      <c r="B401" s="99" t="s">
        <v>434</v>
      </c>
      <c r="C401" s="18"/>
      <c r="D401" s="104">
        <f>SUM(D402:D403)</f>
        <v>5410466.1500000004</v>
      </c>
      <c r="E401" s="104">
        <f>SUM(E402:E403)</f>
        <v>5388409.4500000002</v>
      </c>
    </row>
    <row r="402" spans="1:5" ht="23.65">
      <c r="A402" s="32" t="s">
        <v>28</v>
      </c>
      <c r="B402" s="25"/>
      <c r="C402" s="26">
        <v>200</v>
      </c>
      <c r="D402" s="22">
        <v>5410466.1500000004</v>
      </c>
      <c r="E402" s="22">
        <v>5388409.4500000002</v>
      </c>
    </row>
    <row r="403" spans="1:5">
      <c r="A403" s="93"/>
      <c r="B403" s="28"/>
      <c r="C403" s="26"/>
      <c r="D403" s="22"/>
      <c r="E403" s="22"/>
    </row>
    <row r="404" spans="1:5" ht="13.5">
      <c r="A404" s="96" t="s">
        <v>435</v>
      </c>
      <c r="B404" s="99" t="s">
        <v>436</v>
      </c>
      <c r="C404" s="18"/>
      <c r="D404" s="104">
        <f>D405</f>
        <v>1464750</v>
      </c>
      <c r="E404" s="104">
        <f>E405</f>
        <v>1492500</v>
      </c>
    </row>
    <row r="405" spans="1:5" ht="23.65">
      <c r="A405" s="32" t="s">
        <v>28</v>
      </c>
      <c r="B405" s="28"/>
      <c r="C405" s="26">
        <v>200</v>
      </c>
      <c r="D405" s="22">
        <v>1464750</v>
      </c>
      <c r="E405" s="22">
        <v>1492500</v>
      </c>
    </row>
    <row r="406" spans="1:5">
      <c r="A406" s="15"/>
      <c r="B406" s="64"/>
      <c r="C406" s="64"/>
      <c r="D406" s="22"/>
      <c r="E406" s="22"/>
    </row>
    <row r="407" spans="1:5" ht="13.5">
      <c r="A407" s="96" t="s">
        <v>437</v>
      </c>
      <c r="B407" s="99" t="s">
        <v>438</v>
      </c>
      <c r="C407" s="18"/>
      <c r="D407" s="104">
        <f>D408</f>
        <v>12567774.8025</v>
      </c>
      <c r="E407" s="104">
        <f>E408</f>
        <v>13624818.58</v>
      </c>
    </row>
    <row r="408" spans="1:5" ht="23.65">
      <c r="A408" s="32" t="s">
        <v>28</v>
      </c>
      <c r="B408" s="28"/>
      <c r="C408" s="26">
        <v>200</v>
      </c>
      <c r="D408" s="22">
        <v>12567774.8025</v>
      </c>
      <c r="E408" s="22">
        <v>13624818.58</v>
      </c>
    </row>
    <row r="409" spans="1:5">
      <c r="A409" s="15"/>
      <c r="B409" s="64"/>
      <c r="C409" s="64"/>
      <c r="D409" s="22"/>
      <c r="E409" s="22"/>
    </row>
    <row r="410" spans="1:5" ht="13.5">
      <c r="A410" s="96" t="s">
        <v>439</v>
      </c>
      <c r="B410" s="107" t="s">
        <v>440</v>
      </c>
      <c r="C410" s="64"/>
      <c r="D410" s="104">
        <f>D411</f>
        <v>976500</v>
      </c>
      <c r="E410" s="104">
        <f>E411</f>
        <v>995000</v>
      </c>
    </row>
    <row r="411" spans="1:5" ht="23.65">
      <c r="A411" s="32" t="s">
        <v>28</v>
      </c>
      <c r="B411" s="64"/>
      <c r="C411" s="64">
        <v>200</v>
      </c>
      <c r="D411" s="22">
        <v>976500</v>
      </c>
      <c r="E411" s="22">
        <v>995000</v>
      </c>
    </row>
    <row r="412" spans="1:5">
      <c r="A412" s="32"/>
      <c r="B412" s="64"/>
      <c r="C412" s="64"/>
      <c r="D412" s="22"/>
      <c r="E412" s="22"/>
    </row>
    <row r="413" spans="1:5">
      <c r="A413" s="15" t="s">
        <v>441</v>
      </c>
      <c r="B413" s="64"/>
      <c r="C413" s="64"/>
      <c r="D413" s="22">
        <v>10853137</v>
      </c>
      <c r="E413" s="22">
        <v>21724634</v>
      </c>
    </row>
    <row r="414" spans="1:5" ht="20.95" customHeight="1">
      <c r="A414" s="108" t="s">
        <v>442</v>
      </c>
      <c r="B414" s="17"/>
      <c r="C414" s="14"/>
      <c r="D414" s="19">
        <f>D372+D354++D336+D326+D319+D310+D292+D229+D190+D172+D70+D8+D413</f>
        <v>1039811757.9995</v>
      </c>
      <c r="E414" s="19">
        <f>E372+E354++E336+E326+E319+E310+E292+E229+E190+E172+E70+E8+E413</f>
        <v>1026116183.995</v>
      </c>
    </row>
  </sheetData>
  <mergeCells count="5">
    <mergeCell ref="D4:E4"/>
    <mergeCell ref="D2:E2"/>
    <mergeCell ref="D1:E1"/>
    <mergeCell ref="A5:E5"/>
    <mergeCell ref="D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Usanova</cp:lastModifiedBy>
  <cp:lastPrinted>2016-12-15T11:35:04Z</cp:lastPrinted>
  <dcterms:created xsi:type="dcterms:W3CDTF">2016-11-22T12:43:04Z</dcterms:created>
  <dcterms:modified xsi:type="dcterms:W3CDTF">2016-12-15T11:35:27Z</dcterms:modified>
</cp:coreProperties>
</file>